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0"/>
  <workbookPr codeName="ThisWorkbook" defaultThemeVersion="166925"/>
  <mc:AlternateContent xmlns:mc="http://schemas.openxmlformats.org/markup-compatibility/2006">
    <mc:Choice Requires="x15">
      <x15ac:absPath xmlns:x15ac="http://schemas.microsoft.com/office/spreadsheetml/2010/11/ac" url="/Users/jborgs/Library/CloudStorage/WorkDocsDrive-Documents/Customer/_MAP new 2024/"/>
    </mc:Choice>
  </mc:AlternateContent>
  <xr:revisionPtr revIDLastSave="0" documentId="8_{A44559FD-8DBA-D248-AD73-C5C67134E72B}" xr6:coauthVersionLast="47" xr6:coauthVersionMax="47" xr10:uidLastSave="{00000000-0000-0000-0000-000000000000}"/>
  <bookViews>
    <workbookView xWindow="0" yWindow="500" windowWidth="51200" windowHeight="28300" xr2:uid="{00000000-000D-0000-FFFF-FFFF00000000}"/>
  </bookViews>
  <sheets>
    <sheet name="Opp Scorecard" sheetId="3" r:id="rId1"/>
    <sheet name="Links" sheetId="4" r:id="rId2"/>
  </sheets>
  <definedNames>
    <definedName name="Rol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8" i="3" l="1"/>
  <c r="H27" i="3"/>
  <c r="H26" i="3"/>
  <c r="H43" i="3"/>
  <c r="H42" i="3"/>
  <c r="H41" i="3"/>
  <c r="H38" i="3"/>
  <c r="H37" i="3"/>
  <c r="H36" i="3"/>
  <c r="H33" i="3"/>
  <c r="H32" i="3"/>
  <c r="H31" i="3"/>
  <c r="H23" i="3"/>
  <c r="H22" i="3"/>
  <c r="H21" i="3"/>
  <c r="H18" i="3"/>
  <c r="H17" i="3"/>
  <c r="H16" i="3"/>
  <c r="H15" i="3"/>
  <c r="H12" i="3"/>
  <c r="H11" i="3"/>
  <c r="H10" i="3"/>
  <c r="H7" i="3"/>
  <c r="H6" i="3"/>
  <c r="H5" i="3"/>
  <c r="C4" i="3" l="1"/>
  <c r="C35" i="3"/>
  <c r="C40" i="3"/>
  <c r="C25" i="3"/>
  <c r="C9" i="3"/>
  <c r="C20" i="3"/>
  <c r="C14" i="3"/>
  <c r="C30" i="3"/>
  <c r="G1"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Fox, Ben</author>
  </authors>
  <commentList>
    <comment ref="B4" authorId="0" shapeId="0" xr:uid="{5B6EF396-A89F-4F1E-B337-E68FC9035E28}">
      <text>
        <r>
          <rPr>
            <b/>
            <sz val="9"/>
            <color indexed="81"/>
            <rFont val="Tahoma"/>
            <family val="2"/>
          </rPr>
          <t>Fox, Ben:</t>
        </r>
        <r>
          <rPr>
            <sz val="9"/>
            <color indexed="81"/>
            <rFont val="Tahoma"/>
            <family val="2"/>
          </rPr>
          <t xml:space="preserve">
The Metrics are the quantifiable measures of value that your solution can provide. They provide a tangible measure of what success looks like for the client and set the stage for the Economic Buyer to understand the ROI of the decision they are about to make.</t>
        </r>
      </text>
    </comment>
    <comment ref="B9" authorId="0" shapeId="0" xr:uid="{DA193E63-5BF2-45F1-B03F-605B856D6971}">
      <text>
        <r>
          <rPr>
            <b/>
            <sz val="9"/>
            <color indexed="81"/>
            <rFont val="Tahoma"/>
            <family val="2"/>
          </rPr>
          <t>Fox, Ben:</t>
        </r>
        <r>
          <rPr>
            <sz val="9"/>
            <color indexed="81"/>
            <rFont val="Tahoma"/>
            <family val="2"/>
          </rPr>
          <t xml:space="preserve">
The Economic Buyer is the person with the overall authority in the buying decision. 
The success of your deal hinges highly on how well you can engage with the Economic Buyer. It is often not an easy process and requires skill, patience and perseverance. Understanding their needs, pain points, and decision-making criteria is crucial for tailoring your pitch.</t>
        </r>
      </text>
    </comment>
    <comment ref="B14" authorId="0" shapeId="0" xr:uid="{D2A9C941-08B9-4887-B911-4859A8C4C4A6}">
      <text>
        <r>
          <rPr>
            <b/>
            <sz val="9"/>
            <color indexed="81"/>
            <rFont val="Tahoma"/>
            <family val="2"/>
          </rPr>
          <t>Fox, Ben:</t>
        </r>
        <r>
          <rPr>
            <sz val="9"/>
            <color indexed="81"/>
            <rFont val="Tahoma"/>
            <family val="2"/>
          </rPr>
          <t xml:space="preserve">
The Decision Criteria are the various criteria with which a decision to process your solution will be judged. The Decision Criteria is what the decision will be based on.
Alongside Decision Process, these elements outline the 'how' and 'when' of the decision-making process. They help you align your sales strategy with the prospect's internal protocols, ensuring a smoother sales journey.</t>
        </r>
      </text>
    </comment>
    <comment ref="B20" authorId="0" shapeId="0" xr:uid="{C92817F4-DA11-4B19-B247-00C70AE9135B}">
      <text>
        <r>
          <rPr>
            <b/>
            <sz val="9"/>
            <color rgb="FF000000"/>
            <rFont val="Tahoma"/>
            <family val="2"/>
          </rPr>
          <t>Fox, Ben:</t>
        </r>
        <r>
          <rPr>
            <sz val="9"/>
            <color rgb="FF000000"/>
            <rFont val="Tahoma"/>
            <family val="2"/>
          </rPr>
          <t xml:space="preserve">
</t>
        </r>
        <r>
          <rPr>
            <sz val="9"/>
            <color rgb="FF000000"/>
            <rFont val="Tahoma"/>
            <family val="2"/>
          </rPr>
          <t xml:space="preserve">The Decision Process is the series of steps that form a process that the buyer will follow to make a decision. Whereas the Decision Criteria is what will decide whether you become the customers' vendor of choice it is the Decision Process that will decide whether your deal closes on time or slips.
</t>
        </r>
        <r>
          <rPr>
            <sz val="9"/>
            <color rgb="FF000000"/>
            <rFont val="Tahoma"/>
            <family val="2"/>
          </rPr>
          <t xml:space="preserve">
</t>
        </r>
        <r>
          <rPr>
            <sz val="9"/>
            <color rgb="FF000000"/>
            <rFont val="Tahoma"/>
            <family val="2"/>
          </rPr>
          <t xml:space="preserve">It is the sellers' job to uncover the Decision Process as soon as they possibly can and then to consistently work with trying to advance their deal against each stage of it. </t>
        </r>
      </text>
    </comment>
    <comment ref="B25" authorId="0" shapeId="0" xr:uid="{B6D34E18-4221-4590-AC27-78E2A572087A}">
      <text>
        <r>
          <rPr>
            <b/>
            <sz val="9"/>
            <color indexed="81"/>
            <rFont val="Tahoma"/>
            <family val="2"/>
          </rPr>
          <t>Fox, Ben:</t>
        </r>
        <r>
          <rPr>
            <sz val="9"/>
            <color indexed="81"/>
            <rFont val="Tahoma"/>
            <family val="2"/>
          </rPr>
          <t xml:space="preserve">
The Paper Process is the series of steps that follow the Decision Process in how you will go from Decision to signature.
Understanding the paper process is crucial. It's not just about what needs to be signed, but who needs to sign it, and in what order. This often-overlooked step can significantly speed up deal closure.  
Generally, most of the Paper Process begins once the seller has been given a clear indication that they have been selected. </t>
        </r>
      </text>
    </comment>
    <comment ref="B30" authorId="0" shapeId="0" xr:uid="{861B6DA9-92AB-43E4-97F0-E384CCDFC817}">
      <text>
        <r>
          <rPr>
            <b/>
            <sz val="9"/>
            <color indexed="81"/>
            <rFont val="Tahoma"/>
            <family val="2"/>
          </rPr>
          <t>Fox, Ben:</t>
        </r>
        <r>
          <rPr>
            <sz val="9"/>
            <color indexed="81"/>
            <rFont val="Tahoma"/>
            <family val="2"/>
          </rPr>
          <t xml:space="preserve">
Implicating the Pain means you have both Identified, Indicated, and Implicated the "Pain" (problem the customer has with their business that is serious enough that there is a need for a solution) your solution solves upon your customer. 
Every purchase decision is aimed at solving a problem. Identifying pain points not only helps in tailoring your solution but also in establishing an emotional connection with the Economic Buyer. The higher the pain, the higher the value, the higher the priority.</t>
        </r>
      </text>
    </comment>
    <comment ref="B35" authorId="0" shapeId="0" xr:uid="{C55F1599-2FED-4592-8122-48552659A61B}">
      <text>
        <r>
          <rPr>
            <b/>
            <sz val="9"/>
            <color indexed="81"/>
            <rFont val="Tahoma"/>
            <family val="2"/>
          </rPr>
          <t>Fox, Ben:</t>
        </r>
        <r>
          <rPr>
            <sz val="9"/>
            <color indexed="81"/>
            <rFont val="Tahoma"/>
            <family val="2"/>
          </rPr>
          <t xml:space="preserve">
The Champion is a person who has power, influence, and credibility within the customer’s organization. NO CHAMPION = NO DEAL</t>
        </r>
      </text>
    </comment>
    <comment ref="B40" authorId="0" shapeId="0" xr:uid="{EAB708BD-5236-4A04-B573-F137D276D2D2}">
      <text>
        <r>
          <rPr>
            <b/>
            <sz val="9"/>
            <color indexed="81"/>
            <rFont val="Tahoma"/>
            <family val="2"/>
          </rPr>
          <t>Fox, Ben:</t>
        </r>
        <r>
          <rPr>
            <sz val="9"/>
            <color indexed="81"/>
            <rFont val="Tahoma"/>
            <family val="2"/>
          </rPr>
          <t xml:space="preserve">
The Competition is any person, vendor, or initiative competing for the same funds or resources you are. 
Understanding your competition is not just about knowing who they are, but also how they pitch, their strengths, and weaknesses, and how you can outperform them. Your Competitive Strategy should focus on putting you on the front foot over your competition.</t>
        </r>
      </text>
    </comment>
  </commentList>
</comments>
</file>

<file path=xl/sharedStrings.xml><?xml version="1.0" encoding="utf-8"?>
<sst xmlns="http://schemas.openxmlformats.org/spreadsheetml/2006/main" count="89" uniqueCount="61">
  <si>
    <t>Metrics</t>
  </si>
  <si>
    <t>Economic Buyer</t>
  </si>
  <si>
    <t>Champion</t>
  </si>
  <si>
    <t>Paper Process</t>
  </si>
  <si>
    <t>Date</t>
  </si>
  <si>
    <t>Guidance:</t>
  </si>
  <si>
    <t>Action/Remediation Plan</t>
  </si>
  <si>
    <t>Minimum Score of 80, Economic Buyer must be Green</t>
  </si>
  <si>
    <t>Last Updated Date</t>
  </si>
  <si>
    <t>Economic      
Buyer</t>
  </si>
  <si>
    <t>Decision
 Criteria</t>
  </si>
  <si>
    <t>Decision
 Process</t>
  </si>
  <si>
    <t>Paper
Process</t>
  </si>
  <si>
    <t>Implicate 
the
Pain</t>
  </si>
  <si>
    <t>Competition</t>
  </si>
  <si>
    <t>Minimum Score of 65, Executive Alignment Call has taken place,  Implicate the Pain and Champion must be Green</t>
  </si>
  <si>
    <t xml:space="preserve">Decision Process </t>
  </si>
  <si>
    <t>Legal, Finance and Economic Buyer/seller are aligned.</t>
  </si>
  <si>
    <t>The customer agrees the pain compels them to act.</t>
  </si>
  <si>
    <t>I have differentiated against the alternatives.</t>
  </si>
  <si>
    <t>The customer requirements favor AWS.</t>
  </si>
  <si>
    <t>Decision Criteria</t>
  </si>
  <si>
    <t>Implicate the Pain</t>
  </si>
  <si>
    <t>We are executing on a mutually aligned paper process.</t>
  </si>
  <si>
    <t>I have a paper/procurement Champion.</t>
  </si>
  <si>
    <t>There are sufficient, quantifiable, negative consequences of the pain.</t>
  </si>
  <si>
    <t>I have evidence the Champion is selling internally.</t>
  </si>
  <si>
    <t>No</t>
  </si>
  <si>
    <t>Migration Opportunity Scorecard</t>
  </si>
  <si>
    <t>To progress MPE to Q+</t>
  </si>
  <si>
    <t>To Progress to Q+ (Upside / Forecaste)</t>
  </si>
  <si>
    <t>Complete (Y/N)</t>
  </si>
  <si>
    <t xml:space="preserve">Implementing MEDDPICC Video </t>
  </si>
  <si>
    <t>https://www.youtube.com/watch?v=l4yTE-5R5Zo&amp;t=83s</t>
  </si>
  <si>
    <t>AWS Way of Selling Highspot Page</t>
  </si>
  <si>
    <t>https://aws.highspot.com/items/65a039c2f91016612e510607?lfrm=shp.1</t>
  </si>
  <si>
    <t>Supporting Links:</t>
  </si>
  <si>
    <t>Opportunity Qualification Coaching Guide</t>
  </si>
  <si>
    <t xml:space="preserve">AWS Way of Selling L100 Training </t>
  </si>
  <si>
    <t>https://knet.csod.com/ui/lms-learning-details/app/curriculum/ff781d02-dd9b-4608-9032-1d037e7d47c2</t>
  </si>
  <si>
    <t xml:space="preserve">M&amp;M BDM | AM | Comments </t>
  </si>
  <si>
    <t>I know the M&amp;M urgency and quantified the business problem(s) into a metric.</t>
  </si>
  <si>
    <t>I verified the metric with the customer migration Champion(s).</t>
  </si>
  <si>
    <t>I verified the metric with the Economic Buyer (M&amp;M customer exec sponsor)</t>
  </si>
  <si>
    <t>I have engaged with the Economic Buyer (Customer M&amp;M decision maker)</t>
  </si>
  <si>
    <t>I've completed an executive alignment call (MAP FCD)</t>
  </si>
  <si>
    <t>The M&amp;M Economic Buyer has given me a verbal 'go' on the deal (Move forward with next steps)</t>
  </si>
  <si>
    <t>I know how the customer will decide to buy (Supporting M&amp;M customer exec with approvals)</t>
  </si>
  <si>
    <t>The M&amp;M Champion has confirmed the decision criteria.</t>
  </si>
  <si>
    <t>The decision criteria are differentiated for AWS (why AWS)</t>
  </si>
  <si>
    <t>The M&amp;M Economic Buyer has confirmed a preference for AWS.</t>
  </si>
  <si>
    <t>The Champion has provided me with the steps to close the deal</t>
  </si>
  <si>
    <r>
      <t>We are executing on a mutually aligned close plan (AWS - Customer - [</t>
    </r>
    <r>
      <rPr>
        <i/>
        <sz val="12"/>
        <rFont val="Amazon Ember Cd RC Light"/>
        <family val="2"/>
      </rPr>
      <t>Partner</t>
    </r>
    <r>
      <rPr>
        <sz val="12"/>
        <rFont val="Amazon Ember Cd RC Light"/>
        <family val="2"/>
      </rPr>
      <t>])</t>
    </r>
  </si>
  <si>
    <t>I understand the customer's paper process and requirements (RFP/RFI criteria if necessary) to form an agreement (M&amp;M business case requirements known &amp; understood)</t>
  </si>
  <si>
    <t>I have identified the customer's pain and the implications (compelling events for the migration)</t>
  </si>
  <si>
    <t>My Champion has power and influence (they are the M&amp;M decision maker)</t>
  </si>
  <si>
    <t>The Champion is providing valuable intel (activley supporting next steps)</t>
  </si>
  <si>
    <t>I know the customer's alternatives to AWS (current and future infra options)</t>
  </si>
  <si>
    <t>Potential Blocker</t>
  </si>
  <si>
    <t>Migration Discovery Questions</t>
  </si>
  <si>
    <t xml:space="preserve">https://quip-amazon.com/I3IWATR5nZow/Migration-Discovery-Questions-to-uncover-migration-opportunities-with-customers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</si>
</sst>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0"/>
      <color rgb="FF000000"/>
      <name val="Arial"/>
    </font>
    <font>
      <sz val="10"/>
      <color indexed="8"/>
      <name val="Arial"/>
      <family val="2"/>
    </font>
    <font>
      <sz val="10"/>
      <color rgb="FF000000"/>
      <name val="Arial"/>
      <family val="2"/>
    </font>
    <font>
      <b/>
      <u/>
      <sz val="18"/>
      <name val="Amazon Ember Cd RC Light"/>
      <family val="2"/>
    </font>
    <font>
      <sz val="18"/>
      <name val="Amazon Ember Cd RC Light"/>
      <family val="2"/>
    </font>
    <font>
      <sz val="10"/>
      <name val="Amazon Ember Cd RC Light"/>
      <family val="2"/>
    </font>
    <font>
      <sz val="30"/>
      <name val="Amazon Ember Cd RC Light"/>
      <family val="2"/>
    </font>
    <font>
      <sz val="10"/>
      <color rgb="FF000000"/>
      <name val="Amazon Ember Cd RC Light"/>
      <family val="2"/>
    </font>
    <font>
      <b/>
      <sz val="14"/>
      <color theme="0"/>
      <name val="Amazon Ember Cd RC Light"/>
      <family val="2"/>
    </font>
    <font>
      <b/>
      <sz val="11"/>
      <color rgb="FF000000"/>
      <name val="Amazon Ember Cd RC Light"/>
      <family val="2"/>
    </font>
    <font>
      <b/>
      <i/>
      <sz val="10"/>
      <color rgb="FF00B100"/>
      <name val="Amazon Ember Cd RC Light"/>
      <family val="2"/>
    </font>
    <font>
      <b/>
      <sz val="16"/>
      <color rgb="FF000000"/>
      <name val="Amazon Ember Cd RC Light"/>
      <family val="2"/>
    </font>
    <font>
      <b/>
      <sz val="12"/>
      <name val="Amazon Ember Cd RC Light"/>
      <family val="2"/>
    </font>
    <font>
      <sz val="12"/>
      <color rgb="FF000000"/>
      <name val="Amazon Ember Cd RC Light"/>
      <family val="2"/>
    </font>
    <font>
      <b/>
      <sz val="12"/>
      <color rgb="FF000000"/>
      <name val="Amazon Ember Cd RC Light"/>
      <family val="2"/>
    </font>
    <font>
      <sz val="12"/>
      <name val="Amazon Ember Cd RC Light"/>
      <family val="2"/>
    </font>
    <font>
      <sz val="10"/>
      <color rgb="FFFF0000"/>
      <name val="Amazon Ember Cd RC Light"/>
      <family val="2"/>
    </font>
    <font>
      <sz val="12"/>
      <color rgb="FFFF0000"/>
      <name val="Amazon Ember Cd RC Light"/>
      <family val="2"/>
    </font>
    <font>
      <strike/>
      <sz val="12"/>
      <color rgb="FFFF0000"/>
      <name val="Amazon Ember Cd RC Light"/>
      <family val="2"/>
    </font>
    <font>
      <sz val="9"/>
      <color indexed="81"/>
      <name val="Tahoma"/>
      <family val="2"/>
    </font>
    <font>
      <b/>
      <sz val="9"/>
      <color indexed="81"/>
      <name val="Tahoma"/>
      <family val="2"/>
    </font>
    <font>
      <b/>
      <u/>
      <sz val="10"/>
      <color rgb="FF000000"/>
      <name val="Amazon Ember Cd RC Light"/>
      <family val="2"/>
    </font>
    <font>
      <u/>
      <sz val="10"/>
      <color theme="10"/>
      <name val="Arial"/>
      <family val="2"/>
    </font>
    <font>
      <u/>
      <sz val="10"/>
      <color theme="10"/>
      <name val="Amazon Ember Cd RC Light"/>
      <family val="2"/>
    </font>
    <font>
      <u/>
      <sz val="10"/>
      <color rgb="FF000000"/>
      <name val="Amazon Ember Cd RC Light"/>
      <family val="2"/>
    </font>
    <font>
      <i/>
      <sz val="12"/>
      <name val="Amazon Ember Cd RC Light"/>
      <family val="2"/>
    </font>
    <font>
      <b/>
      <sz val="9"/>
      <color rgb="FF000000"/>
      <name val="Tahoma"/>
      <family val="2"/>
    </font>
    <font>
      <sz val="9"/>
      <color rgb="FF000000"/>
      <name val="Tahoma"/>
      <family val="2"/>
    </font>
  </fonts>
  <fills count="8">
    <fill>
      <patternFill patternType="none"/>
    </fill>
    <fill>
      <patternFill patternType="gray125"/>
    </fill>
    <fill>
      <patternFill patternType="solid">
        <fgColor rgb="FFFFFFFF"/>
        <bgColor rgb="FFFFFFFF"/>
      </patternFill>
    </fill>
    <fill>
      <patternFill patternType="solid">
        <fgColor rgb="FFD9D9D9"/>
        <bgColor rgb="FFD9D9D9"/>
      </patternFill>
    </fill>
    <fill>
      <patternFill patternType="solid">
        <fgColor rgb="FFFFC000"/>
        <bgColor indexed="64"/>
      </patternFill>
    </fill>
    <fill>
      <patternFill patternType="solid">
        <fgColor theme="1"/>
        <bgColor indexed="64"/>
      </patternFill>
    </fill>
    <fill>
      <patternFill patternType="solid">
        <fgColor rgb="FFFFFF00"/>
        <bgColor indexed="64"/>
      </patternFill>
    </fill>
    <fill>
      <patternFill patternType="solid">
        <fgColor theme="9" tint="0.79998168889431442"/>
        <bgColor indexed="64"/>
      </patternFill>
    </fill>
  </fills>
  <borders count="21">
    <border>
      <left/>
      <right/>
      <top/>
      <bottom/>
      <diagonal/>
    </border>
    <border>
      <left style="double">
        <color rgb="FF000000"/>
      </left>
      <right/>
      <top style="double">
        <color rgb="FF000000"/>
      </top>
      <bottom/>
      <diagonal/>
    </border>
    <border>
      <left/>
      <right style="double">
        <color rgb="FF000000"/>
      </right>
      <top style="double">
        <color rgb="FF000000"/>
      </top>
      <bottom/>
      <diagonal/>
    </border>
    <border>
      <left style="double">
        <color rgb="FF000000"/>
      </left>
      <right style="double">
        <color rgb="FF000000"/>
      </right>
      <top style="double">
        <color rgb="FF000000"/>
      </top>
      <bottom style="double">
        <color rgb="FF000000"/>
      </bottom>
      <diagonal/>
    </border>
    <border>
      <left style="double">
        <color rgb="FF000000"/>
      </left>
      <right style="double">
        <color rgb="FF000000"/>
      </right>
      <top style="double">
        <color rgb="FF000000"/>
      </top>
      <bottom/>
      <diagonal/>
    </border>
    <border>
      <left style="double">
        <color rgb="FF000000"/>
      </left>
      <right/>
      <top/>
      <bottom style="double">
        <color rgb="FF000000"/>
      </bottom>
      <diagonal/>
    </border>
    <border>
      <left/>
      <right style="double">
        <color rgb="FF000000"/>
      </right>
      <top/>
      <bottom style="double">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rgb="FF000000"/>
      </left>
      <right style="double">
        <color rgb="FF000000"/>
      </right>
      <top/>
      <bottom/>
      <diagonal/>
    </border>
    <border>
      <left style="thin">
        <color theme="0"/>
      </left>
      <right style="thin">
        <color theme="0"/>
      </right>
      <top style="thin">
        <color theme="0"/>
      </top>
      <bottom style="thin">
        <color theme="0"/>
      </bottom>
      <diagonal/>
    </border>
    <border>
      <left/>
      <right style="thin">
        <color rgb="FF000000"/>
      </right>
      <top/>
      <bottom/>
      <diagonal/>
    </border>
  </borders>
  <cellStyleXfs count="4">
    <xf numFmtId="0" fontId="0" fillId="0" borderId="0"/>
    <xf numFmtId="0" fontId="1" fillId="0" borderId="0" applyNumberFormat="0" applyFill="0" applyBorder="0" applyProtection="0"/>
    <xf numFmtId="0" fontId="2" fillId="0" borderId="0"/>
    <xf numFmtId="0" fontId="22" fillId="0" borderId="0" applyNumberFormat="0" applyFill="0" applyBorder="0" applyAlignment="0" applyProtection="0"/>
  </cellStyleXfs>
  <cellXfs count="51">
    <xf numFmtId="0" fontId="0" fillId="0" borderId="0" xfId="0"/>
    <xf numFmtId="0" fontId="5" fillId="0" borderId="3" xfId="0" applyFont="1" applyBorder="1" applyAlignment="1">
      <alignment horizontal="center" vertical="center"/>
    </xf>
    <xf numFmtId="0" fontId="5" fillId="0" borderId="3" xfId="0" applyFont="1" applyBorder="1" applyAlignment="1">
      <alignment horizontal="center" vertical="center" wrapText="1"/>
    </xf>
    <xf numFmtId="0" fontId="7" fillId="0" borderId="0" xfId="0" applyFont="1"/>
    <xf numFmtId="0" fontId="9" fillId="0" borderId="15" xfId="0" applyFont="1" applyBorder="1" applyAlignment="1">
      <alignment vertical="center" wrapText="1"/>
    </xf>
    <xf numFmtId="0" fontId="5" fillId="0" borderId="4" xfId="0" applyFont="1" applyBorder="1" applyAlignment="1">
      <alignment horizontal="center" vertical="center" wrapText="1"/>
    </xf>
    <xf numFmtId="0" fontId="5" fillId="0" borderId="4" xfId="0" applyFont="1" applyBorder="1" applyAlignment="1">
      <alignment horizontal="center" vertical="center"/>
    </xf>
    <xf numFmtId="0" fontId="11" fillId="0" borderId="0" xfId="0" applyFont="1"/>
    <xf numFmtId="0" fontId="12" fillId="2" borderId="0" xfId="0" applyFont="1" applyFill="1" applyAlignment="1">
      <alignment horizontal="right" vertical="center"/>
    </xf>
    <xf numFmtId="0" fontId="13" fillId="0" borderId="0" xfId="0" applyFont="1"/>
    <xf numFmtId="0" fontId="14" fillId="4" borderId="14" xfId="0" applyFont="1" applyFill="1" applyBorder="1" applyAlignment="1">
      <alignment horizontal="center"/>
    </xf>
    <xf numFmtId="0" fontId="14" fillId="4" borderId="14" xfId="0" applyFont="1" applyFill="1" applyBorder="1" applyAlignment="1">
      <alignment horizontal="center" wrapText="1"/>
    </xf>
    <xf numFmtId="0" fontId="12" fillId="3" borderId="7" xfId="0" applyFont="1" applyFill="1" applyBorder="1"/>
    <xf numFmtId="0" fontId="15" fillId="3" borderId="9" xfId="0" applyFont="1" applyFill="1" applyBorder="1" applyAlignment="1">
      <alignment horizontal="center"/>
    </xf>
    <xf numFmtId="0" fontId="13" fillId="0" borderId="0" xfId="0" applyFont="1" applyAlignment="1">
      <alignment wrapText="1"/>
    </xf>
    <xf numFmtId="0" fontId="15" fillId="0" borderId="7" xfId="0" applyFont="1" applyBorder="1"/>
    <xf numFmtId="0" fontId="15" fillId="0" borderId="0" xfId="0" applyFont="1"/>
    <xf numFmtId="0" fontId="15" fillId="0" borderId="0" xfId="0" applyFont="1" applyAlignment="1">
      <alignment wrapText="1"/>
    </xf>
    <xf numFmtId="0" fontId="15" fillId="6" borderId="7" xfId="0" applyFont="1" applyFill="1" applyBorder="1"/>
    <xf numFmtId="0" fontId="16" fillId="0" borderId="0" xfId="0" applyFont="1" applyAlignment="1">
      <alignment wrapText="1"/>
    </xf>
    <xf numFmtId="0" fontId="15" fillId="0" borderId="7" xfId="0" applyFont="1" applyBorder="1" applyAlignment="1">
      <alignment wrapText="1"/>
    </xf>
    <xf numFmtId="0" fontId="17" fillId="0" borderId="0" xfId="0" applyFont="1" applyAlignment="1">
      <alignment wrapText="1"/>
    </xf>
    <xf numFmtId="0" fontId="7" fillId="0" borderId="0" xfId="0" applyFont="1" applyAlignment="1">
      <alignment wrapText="1"/>
    </xf>
    <xf numFmtId="0" fontId="21" fillId="0" borderId="19" xfId="0" applyFont="1" applyBorder="1"/>
    <xf numFmtId="0" fontId="7" fillId="0" borderId="19" xfId="0" applyFont="1" applyBorder="1"/>
    <xf numFmtId="0" fontId="24" fillId="0" borderId="19" xfId="0" applyFont="1" applyBorder="1"/>
    <xf numFmtId="0" fontId="23" fillId="0" borderId="19" xfId="3" applyFont="1" applyBorder="1"/>
    <xf numFmtId="0" fontId="12" fillId="2" borderId="0" xfId="0" applyFont="1" applyFill="1"/>
    <xf numFmtId="0" fontId="15" fillId="0" borderId="8" xfId="0" applyFont="1" applyBorder="1" applyAlignment="1">
      <alignment horizontal="center"/>
    </xf>
    <xf numFmtId="0" fontId="15" fillId="0" borderId="9" xfId="0" applyFont="1" applyBorder="1"/>
    <xf numFmtId="0" fontId="15" fillId="0" borderId="10" xfId="0" applyFont="1" applyBorder="1"/>
    <xf numFmtId="0" fontId="13" fillId="0" borderId="0" xfId="0" applyFont="1"/>
    <xf numFmtId="0" fontId="18" fillId="0" borderId="0" xfId="0" applyFont="1"/>
    <xf numFmtId="0" fontId="15" fillId="3" borderId="8" xfId="0" applyFont="1" applyFill="1" applyBorder="1" applyAlignment="1">
      <alignment horizontal="center"/>
    </xf>
    <xf numFmtId="0" fontId="13" fillId="0" borderId="9" xfId="0" applyFont="1" applyBorder="1" applyAlignment="1">
      <alignment horizontal="center"/>
    </xf>
    <xf numFmtId="0" fontId="3" fillId="0" borderId="1" xfId="0" applyFont="1" applyBorder="1" applyAlignment="1">
      <alignment horizontal="center" vertical="center" wrapText="1"/>
    </xf>
    <xf numFmtId="0" fontId="4" fillId="0" borderId="2" xfId="0" applyFont="1" applyBorder="1"/>
    <xf numFmtId="0" fontId="4" fillId="0" borderId="5" xfId="0" applyFont="1" applyBorder="1"/>
    <xf numFmtId="0" fontId="4" fillId="0" borderId="6" xfId="0" applyFont="1" applyBorder="1"/>
    <xf numFmtId="0" fontId="6" fillId="0" borderId="4" xfId="0" applyFont="1" applyBorder="1" applyAlignment="1">
      <alignment horizontal="center" vertical="center"/>
    </xf>
    <xf numFmtId="0" fontId="5" fillId="0" borderId="18" xfId="0" applyFont="1" applyBorder="1"/>
    <xf numFmtId="0" fontId="15" fillId="3" borderId="11" xfId="0" applyFont="1" applyFill="1" applyBorder="1" applyAlignment="1">
      <alignment horizontal="center"/>
    </xf>
    <xf numFmtId="0" fontId="15" fillId="0" borderId="13" xfId="0" applyFont="1" applyBorder="1"/>
    <xf numFmtId="0" fontId="15" fillId="0" borderId="12" xfId="0" applyFont="1" applyBorder="1"/>
    <xf numFmtId="0" fontId="10" fillId="0" borderId="16" xfId="0" applyFont="1" applyBorder="1" applyAlignment="1">
      <alignment horizontal="center" vertical="center" wrapText="1"/>
    </xf>
    <xf numFmtId="0" fontId="10" fillId="0" borderId="17" xfId="0" applyFont="1" applyBorder="1" applyAlignment="1">
      <alignment horizontal="center" vertical="center" wrapText="1"/>
    </xf>
    <xf numFmtId="0" fontId="8" fillId="5" borderId="0" xfId="0" applyFont="1" applyFill="1" applyAlignment="1">
      <alignment horizontal="center" vertical="center"/>
    </xf>
    <xf numFmtId="14" fontId="13" fillId="0" borderId="15" xfId="0" applyNumberFormat="1" applyFont="1" applyBorder="1" applyAlignment="1">
      <alignment horizontal="center"/>
    </xf>
    <xf numFmtId="14" fontId="13" fillId="0" borderId="16" xfId="0" applyNumberFormat="1" applyFont="1" applyBorder="1" applyAlignment="1">
      <alignment horizontal="center"/>
    </xf>
    <xf numFmtId="14" fontId="13" fillId="0" borderId="17" xfId="0" applyNumberFormat="1" applyFont="1" applyBorder="1" applyAlignment="1">
      <alignment horizontal="center"/>
    </xf>
    <xf numFmtId="0" fontId="14" fillId="7" borderId="20" xfId="0" applyFont="1" applyFill="1" applyBorder="1" applyAlignment="1">
      <alignment horizontal="center" vertical="center"/>
    </xf>
  </cellXfs>
  <cellStyles count="4">
    <cellStyle name="Hyperlink" xfId="3" builtinId="8"/>
    <cellStyle name="Normal" xfId="0" builtinId="0"/>
    <cellStyle name="Normal 2" xfId="1" xr:uid="{092510CB-B847-844B-B15C-C5E7847EFF33}"/>
    <cellStyle name="Normal 3" xfId="2" xr:uid="{C0FFC866-CA46-844A-9FBE-ACEB07952C1C}"/>
  </cellStyles>
  <dxfs count="27">
    <dxf>
      <fill>
        <patternFill patternType="solid">
          <fgColor rgb="FFFFE599"/>
          <bgColor rgb="FFFFE599"/>
        </patternFill>
      </fill>
    </dxf>
    <dxf>
      <fill>
        <patternFill patternType="solid">
          <fgColor rgb="FFEA9999"/>
          <bgColor rgb="FFEA9999"/>
        </patternFill>
      </fill>
    </dxf>
    <dxf>
      <fill>
        <patternFill patternType="solid">
          <fgColor rgb="FFB7E1CD"/>
          <bgColor rgb="FFB7E1CD"/>
        </patternFill>
      </fill>
    </dxf>
    <dxf>
      <fill>
        <patternFill patternType="solid">
          <fgColor rgb="FFFFE599"/>
          <bgColor rgb="FFFFE599"/>
        </patternFill>
      </fill>
    </dxf>
    <dxf>
      <fill>
        <patternFill patternType="solid">
          <fgColor rgb="FFEA9999"/>
          <bgColor rgb="FFEA9999"/>
        </patternFill>
      </fill>
    </dxf>
    <dxf>
      <fill>
        <patternFill patternType="solid">
          <fgColor rgb="FFB7E1CD"/>
          <bgColor rgb="FFB7E1CD"/>
        </patternFill>
      </fill>
    </dxf>
    <dxf>
      <fill>
        <patternFill patternType="solid">
          <fgColor rgb="FFB7E1CD"/>
          <bgColor rgb="FFB7E1CD"/>
        </patternFill>
      </fill>
    </dxf>
    <dxf>
      <fill>
        <patternFill patternType="solid">
          <fgColor rgb="FFEA9999"/>
          <bgColor rgb="FFEA9999"/>
        </patternFill>
      </fill>
    </dxf>
    <dxf>
      <fill>
        <patternFill patternType="solid">
          <fgColor rgb="FFFFE599"/>
          <bgColor rgb="FFFFE599"/>
        </patternFill>
      </fill>
    </dxf>
    <dxf>
      <fill>
        <patternFill patternType="solid">
          <fgColor rgb="FFFFE599"/>
          <bgColor rgb="FFFFE599"/>
        </patternFill>
      </fill>
    </dxf>
    <dxf>
      <fill>
        <patternFill patternType="solid">
          <fgColor rgb="FFB7E1CD"/>
          <bgColor rgb="FFB7E1CD"/>
        </patternFill>
      </fill>
    </dxf>
    <dxf>
      <fill>
        <patternFill patternType="solid">
          <fgColor rgb="FFEA9999"/>
          <bgColor rgb="FFEA9999"/>
        </patternFill>
      </fill>
    </dxf>
    <dxf>
      <fill>
        <patternFill patternType="solid">
          <fgColor rgb="FFFFE599"/>
          <bgColor rgb="FFFFE599"/>
        </patternFill>
      </fill>
    </dxf>
    <dxf>
      <fill>
        <patternFill patternType="solid">
          <fgColor rgb="FFB7E1CD"/>
          <bgColor rgb="FFB7E1CD"/>
        </patternFill>
      </fill>
    </dxf>
    <dxf>
      <fill>
        <patternFill patternType="solid">
          <fgColor rgb="FFEA9999"/>
          <bgColor rgb="FFEA9999"/>
        </patternFill>
      </fill>
    </dxf>
    <dxf>
      <fill>
        <patternFill patternType="solid">
          <fgColor rgb="FFB7E1CD"/>
          <bgColor rgb="FFB7E1CD"/>
        </patternFill>
      </fill>
    </dxf>
    <dxf>
      <fill>
        <patternFill patternType="solid">
          <fgColor rgb="FFFFE599"/>
          <bgColor rgb="FFFFE599"/>
        </patternFill>
      </fill>
    </dxf>
    <dxf>
      <fill>
        <patternFill patternType="solid">
          <fgColor rgb="FFEA9999"/>
          <bgColor rgb="FFEA9999"/>
        </patternFill>
      </fill>
    </dxf>
    <dxf>
      <fill>
        <patternFill patternType="solid">
          <fgColor rgb="FFEA9999"/>
          <bgColor rgb="FFEA9999"/>
        </patternFill>
      </fill>
    </dxf>
    <dxf>
      <fill>
        <patternFill patternType="solid">
          <fgColor rgb="FFFFE599"/>
          <bgColor rgb="FFFFE599"/>
        </patternFill>
      </fill>
    </dxf>
    <dxf>
      <fill>
        <patternFill patternType="solid">
          <fgColor rgb="FFB7E1CD"/>
          <bgColor rgb="FFB7E1CD"/>
        </patternFill>
      </fill>
    </dxf>
    <dxf>
      <fill>
        <patternFill patternType="solid">
          <fgColor rgb="FFFFE599"/>
          <bgColor rgb="FFFFE599"/>
        </patternFill>
      </fill>
    </dxf>
    <dxf>
      <fill>
        <patternFill patternType="solid">
          <fgColor rgb="FFEA9999"/>
          <bgColor rgb="FFEA9999"/>
        </patternFill>
      </fill>
    </dxf>
    <dxf>
      <fill>
        <patternFill patternType="solid">
          <fgColor rgb="FFB7E1CD"/>
          <bgColor rgb="FFB7E1CD"/>
        </patternFill>
      </fill>
    </dxf>
    <dxf>
      <fill>
        <patternFill patternType="solid">
          <fgColor rgb="FFEA9999"/>
          <bgColor rgb="FFEA9999"/>
        </patternFill>
      </fill>
    </dxf>
    <dxf>
      <fill>
        <patternFill patternType="solid">
          <fgColor rgb="FFFFE599"/>
          <bgColor rgb="FFFFE599"/>
        </patternFill>
      </fill>
    </dxf>
    <dxf>
      <fill>
        <patternFill patternType="solid">
          <fgColor rgb="FFB7E1CD"/>
          <bgColor rgb="FFB7E1CD"/>
        </patternFill>
      </fill>
    </dxf>
  </dxfs>
  <tableStyles count="0" defaultTableStyle="TableStyleMedium2" defaultPivotStyle="PivotStyleLight16"/>
  <colors>
    <mruColors>
      <color rgb="FFF1A5A0"/>
      <color rgb="FF00B100"/>
      <color rgb="FF20487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aws.highspot.com/items/65a039c2f91016612e510607?lfrm=shp.1" TargetMode="External"/><Relationship Id="rId2" Type="http://schemas.openxmlformats.org/officeDocument/2006/relationships/hyperlink" Target="https://aws.highspot.com/items/65a039c2f91016612e510607?lfrm=shp.1" TargetMode="External"/><Relationship Id="rId1" Type="http://schemas.openxmlformats.org/officeDocument/2006/relationships/hyperlink" Target="https://www.youtube.com/watch?v=l4yTE-5R5Zo&amp;t=83s" TargetMode="External"/><Relationship Id="rId5" Type="http://schemas.openxmlformats.org/officeDocument/2006/relationships/hyperlink" Target="https://quip-amazon.com/I3IWATR5nZow/Migration-Discovery-Questions-to-uncover-migration-opportunities-with-customers" TargetMode="External"/><Relationship Id="rId4" Type="http://schemas.openxmlformats.org/officeDocument/2006/relationships/hyperlink" Target="https://knet.csod.com/ui/lms-learning-details/app/curriculum/ff781d02-dd9b-4608-9032-1d037e7d47c2"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theme="9" tint="0.79998168889431442"/>
    <outlinePr summaryBelow="0" summaryRight="0"/>
  </sheetPr>
  <dimension ref="A1:O999"/>
  <sheetViews>
    <sheetView tabSelected="1" zoomScale="135" zoomScaleNormal="135" workbookViewId="0">
      <pane ySplit="2" topLeftCell="A3" activePane="bottomLeft" state="frozen"/>
      <selection pane="bottomLeft" activeCell="I37" sqref="I37"/>
    </sheetView>
  </sheetViews>
  <sheetFormatPr baseColWidth="10" defaultColWidth="14.5" defaultRowHeight="15" customHeight="1" x14ac:dyDescent="0.15"/>
  <cols>
    <col min="1" max="1" width="4.1640625" style="3" customWidth="1"/>
    <col min="2" max="2" width="83.5" style="3" customWidth="1"/>
    <col min="3" max="5" width="9.33203125" style="3" customWidth="1"/>
    <col min="6" max="6" width="11.5" style="3" customWidth="1"/>
    <col min="7" max="7" width="15.33203125" style="3" customWidth="1"/>
    <col min="8" max="8" width="14.1640625" style="3" hidden="1" customWidth="1"/>
    <col min="9" max="9" width="56.33203125" style="3" customWidth="1"/>
    <col min="10" max="10" width="44.83203125" style="22" customWidth="1"/>
    <col min="11" max="11" width="35.5" style="22" customWidth="1"/>
    <col min="12" max="12" width="14.5" style="3"/>
    <col min="13" max="13" width="19.83203125" style="3" customWidth="1"/>
    <col min="14" max="16384" width="14.5" style="3"/>
  </cols>
  <sheetData>
    <row r="1" spans="1:15" ht="47.25" customHeight="1" thickTop="1" thickBot="1" x14ac:dyDescent="0.2">
      <c r="A1" s="35" t="s">
        <v>28</v>
      </c>
      <c r="B1" s="36"/>
      <c r="C1" s="1" t="s">
        <v>0</v>
      </c>
      <c r="D1" s="2" t="s">
        <v>9</v>
      </c>
      <c r="E1" s="2" t="s">
        <v>10</v>
      </c>
      <c r="F1" s="2" t="s">
        <v>11</v>
      </c>
      <c r="G1" s="39">
        <f>SUM(C4,C9,C14,C20,C25,C30,C35,C40)</f>
        <v>0</v>
      </c>
      <c r="I1" s="46" t="s">
        <v>5</v>
      </c>
      <c r="J1" s="4" t="s">
        <v>29</v>
      </c>
      <c r="K1" s="44" t="s">
        <v>15</v>
      </c>
      <c r="L1" s="44"/>
      <c r="M1" s="45"/>
    </row>
    <row r="2" spans="1:15" ht="47.25" customHeight="1" thickTop="1" thickBot="1" x14ac:dyDescent="0.3">
      <c r="A2" s="37"/>
      <c r="B2" s="38"/>
      <c r="C2" s="5" t="s">
        <v>12</v>
      </c>
      <c r="D2" s="5" t="s">
        <v>13</v>
      </c>
      <c r="E2" s="6" t="s">
        <v>2</v>
      </c>
      <c r="F2" s="6" t="s">
        <v>14</v>
      </c>
      <c r="G2" s="40"/>
      <c r="I2" s="46"/>
      <c r="J2" s="4" t="s">
        <v>30</v>
      </c>
      <c r="K2" s="44" t="s">
        <v>7</v>
      </c>
      <c r="L2" s="44"/>
      <c r="M2" s="45"/>
      <c r="O2" s="7"/>
    </row>
    <row r="3" spans="1:15" s="9" customFormat="1" ht="28" customHeight="1" thickTop="1" x14ac:dyDescent="0.2">
      <c r="A3" s="27"/>
      <c r="B3" s="8" t="s">
        <v>8</v>
      </c>
      <c r="C3" s="47">
        <v>45719</v>
      </c>
      <c r="D3" s="48"/>
      <c r="E3" s="48"/>
      <c r="F3" s="48"/>
      <c r="G3" s="49"/>
      <c r="I3" s="10" t="s">
        <v>40</v>
      </c>
      <c r="J3" s="11" t="s">
        <v>6</v>
      </c>
      <c r="K3" s="11" t="s">
        <v>58</v>
      </c>
      <c r="L3" s="10" t="s">
        <v>4</v>
      </c>
      <c r="M3" s="10" t="s">
        <v>31</v>
      </c>
    </row>
    <row r="4" spans="1:15" s="9" customFormat="1" ht="18" customHeight="1" x14ac:dyDescent="0.2">
      <c r="A4" s="50">
        <v>7</v>
      </c>
      <c r="B4" s="12" t="s">
        <v>0</v>
      </c>
      <c r="C4" s="41">
        <f>SUM(H5:H7)</f>
        <v>0</v>
      </c>
      <c r="D4" s="42"/>
      <c r="E4" s="42"/>
      <c r="F4" s="42"/>
      <c r="G4" s="43"/>
      <c r="H4" s="13"/>
      <c r="J4" s="14"/>
      <c r="K4" s="14"/>
    </row>
    <row r="5" spans="1:15" s="9" customFormat="1" ht="18" customHeight="1" x14ac:dyDescent="0.2">
      <c r="A5" s="50"/>
      <c r="B5" s="15" t="s">
        <v>41</v>
      </c>
      <c r="C5" s="28" t="s">
        <v>27</v>
      </c>
      <c r="D5" s="29"/>
      <c r="E5" s="29"/>
      <c r="F5" s="29"/>
      <c r="G5" s="30"/>
      <c r="H5" s="16">
        <f t="shared" ref="H5:H6" si="0">IF(C5 = "Yes",4,0)</f>
        <v>0</v>
      </c>
      <c r="J5" s="14"/>
      <c r="K5" s="14"/>
    </row>
    <row r="6" spans="1:15" s="9" customFormat="1" ht="18" customHeight="1" x14ac:dyDescent="0.2">
      <c r="A6" s="50"/>
      <c r="B6" s="15" t="s">
        <v>42</v>
      </c>
      <c r="C6" s="28" t="s">
        <v>27</v>
      </c>
      <c r="D6" s="29"/>
      <c r="E6" s="29"/>
      <c r="F6" s="29"/>
      <c r="G6" s="30"/>
      <c r="H6" s="16">
        <f t="shared" si="0"/>
        <v>0</v>
      </c>
      <c r="J6" s="17"/>
      <c r="K6" s="14"/>
    </row>
    <row r="7" spans="1:15" s="9" customFormat="1" ht="18" customHeight="1" x14ac:dyDescent="0.2">
      <c r="A7" s="50"/>
      <c r="B7" s="15" t="s">
        <v>43</v>
      </c>
      <c r="C7" s="28" t="s">
        <v>27</v>
      </c>
      <c r="D7" s="29"/>
      <c r="E7" s="29"/>
      <c r="F7" s="29"/>
      <c r="G7" s="30"/>
      <c r="H7" s="16">
        <f>IF(C7 = "Yes",5,0)</f>
        <v>0</v>
      </c>
      <c r="J7" s="14"/>
      <c r="K7" s="14"/>
    </row>
    <row r="8" spans="1:15" s="9" customFormat="1" ht="18" customHeight="1" x14ac:dyDescent="0.2">
      <c r="B8" s="31"/>
      <c r="C8" s="31"/>
      <c r="D8" s="31"/>
      <c r="E8" s="31"/>
      <c r="F8" s="31"/>
      <c r="G8" s="31"/>
      <c r="J8" s="14"/>
      <c r="K8" s="14"/>
    </row>
    <row r="9" spans="1:15" s="9" customFormat="1" ht="18" customHeight="1" x14ac:dyDescent="0.2">
      <c r="A9" s="50">
        <v>2</v>
      </c>
      <c r="B9" s="12" t="s">
        <v>1</v>
      </c>
      <c r="C9" s="33">
        <f>SUM(H10:H12)</f>
        <v>0</v>
      </c>
      <c r="D9" s="29"/>
      <c r="E9" s="29"/>
      <c r="F9" s="29"/>
      <c r="G9" s="30"/>
      <c r="J9" s="14"/>
      <c r="K9" s="14"/>
    </row>
    <row r="10" spans="1:15" s="9" customFormat="1" ht="18" customHeight="1" x14ac:dyDescent="0.2">
      <c r="A10" s="50"/>
      <c r="B10" s="18" t="s">
        <v>44</v>
      </c>
      <c r="C10" s="28" t="s">
        <v>27</v>
      </c>
      <c r="D10" s="29"/>
      <c r="E10" s="29"/>
      <c r="F10" s="29"/>
      <c r="G10" s="30"/>
      <c r="H10" s="16">
        <f t="shared" ref="H10:H11" si="1">IF(C10 = "Yes",4,0)</f>
        <v>0</v>
      </c>
      <c r="J10" s="14"/>
      <c r="K10" s="14"/>
    </row>
    <row r="11" spans="1:15" s="9" customFormat="1" ht="18" customHeight="1" x14ac:dyDescent="0.2">
      <c r="A11" s="50"/>
      <c r="B11" s="18" t="s">
        <v>45</v>
      </c>
      <c r="C11" s="28" t="s">
        <v>27</v>
      </c>
      <c r="D11" s="29"/>
      <c r="E11" s="29"/>
      <c r="F11" s="29"/>
      <c r="G11" s="30"/>
      <c r="H11" s="16">
        <f t="shared" si="1"/>
        <v>0</v>
      </c>
      <c r="J11" s="14"/>
      <c r="K11" s="14"/>
    </row>
    <row r="12" spans="1:15" s="9" customFormat="1" ht="18" customHeight="1" x14ac:dyDescent="0.2">
      <c r="A12" s="50"/>
      <c r="B12" s="15" t="s">
        <v>46</v>
      </c>
      <c r="C12" s="28" t="s">
        <v>27</v>
      </c>
      <c r="D12" s="29"/>
      <c r="E12" s="29"/>
      <c r="F12" s="29"/>
      <c r="G12" s="30"/>
      <c r="H12" s="16">
        <f>IF(C12 = "Yes",5,0)</f>
        <v>0</v>
      </c>
      <c r="J12" s="14"/>
      <c r="K12" s="14"/>
    </row>
    <row r="13" spans="1:15" s="9" customFormat="1" ht="18" customHeight="1" x14ac:dyDescent="0.2">
      <c r="B13" s="31"/>
      <c r="C13" s="31"/>
      <c r="D13" s="31"/>
      <c r="E13" s="31"/>
      <c r="F13" s="31"/>
      <c r="G13" s="31"/>
      <c r="J13" s="14"/>
      <c r="K13" s="14"/>
    </row>
    <row r="14" spans="1:15" s="9" customFormat="1" ht="18" customHeight="1" x14ac:dyDescent="0.2">
      <c r="A14" s="50">
        <v>5</v>
      </c>
      <c r="B14" s="12" t="s">
        <v>21</v>
      </c>
      <c r="C14" s="33">
        <f>SUM(H15:H18)</f>
        <v>0</v>
      </c>
      <c r="D14" s="29"/>
      <c r="E14" s="29"/>
      <c r="F14" s="29"/>
      <c r="G14" s="30"/>
      <c r="J14" s="19"/>
      <c r="K14" s="14"/>
    </row>
    <row r="15" spans="1:15" s="9" customFormat="1" ht="18" customHeight="1" x14ac:dyDescent="0.2">
      <c r="A15" s="50"/>
      <c r="B15" s="15" t="s">
        <v>47</v>
      </c>
      <c r="C15" s="28" t="s">
        <v>27</v>
      </c>
      <c r="D15" s="29"/>
      <c r="E15" s="29"/>
      <c r="F15" s="29"/>
      <c r="G15" s="30"/>
      <c r="H15" s="16">
        <f t="shared" ref="H15:H17" si="2">IF(C15 = "Yes",3,0)</f>
        <v>0</v>
      </c>
      <c r="J15" s="14"/>
      <c r="K15" s="14"/>
    </row>
    <row r="16" spans="1:15" s="9" customFormat="1" ht="18" customHeight="1" x14ac:dyDescent="0.2">
      <c r="A16" s="50"/>
      <c r="B16" s="15" t="s">
        <v>48</v>
      </c>
      <c r="C16" s="28" t="s">
        <v>27</v>
      </c>
      <c r="D16" s="29"/>
      <c r="E16" s="29"/>
      <c r="F16" s="29"/>
      <c r="G16" s="30"/>
      <c r="H16" s="16">
        <f t="shared" si="2"/>
        <v>0</v>
      </c>
      <c r="J16" s="14"/>
      <c r="K16" s="14"/>
    </row>
    <row r="17" spans="1:11" s="9" customFormat="1" ht="18" customHeight="1" x14ac:dyDescent="0.2">
      <c r="A17" s="50"/>
      <c r="B17" s="15" t="s">
        <v>49</v>
      </c>
      <c r="C17" s="28" t="s">
        <v>27</v>
      </c>
      <c r="D17" s="29"/>
      <c r="E17" s="29"/>
      <c r="F17" s="29"/>
      <c r="G17" s="30"/>
      <c r="H17" s="16">
        <f t="shared" si="2"/>
        <v>0</v>
      </c>
      <c r="J17" s="14"/>
      <c r="K17" s="14"/>
    </row>
    <row r="18" spans="1:11" s="9" customFormat="1" ht="18" customHeight="1" x14ac:dyDescent="0.2">
      <c r="A18" s="50"/>
      <c r="B18" s="15" t="s">
        <v>50</v>
      </c>
      <c r="C18" s="28" t="s">
        <v>27</v>
      </c>
      <c r="D18" s="29"/>
      <c r="E18" s="29"/>
      <c r="F18" s="29"/>
      <c r="G18" s="30"/>
      <c r="H18" s="16">
        <f>IF(C18 = "Yes",4,0)</f>
        <v>0</v>
      </c>
      <c r="J18" s="14"/>
      <c r="K18" s="14"/>
    </row>
    <row r="19" spans="1:11" s="9" customFormat="1" ht="18" customHeight="1" x14ac:dyDescent="0.2">
      <c r="B19" s="31"/>
      <c r="C19" s="31"/>
      <c r="D19" s="31"/>
      <c r="E19" s="31"/>
      <c r="F19" s="31"/>
      <c r="G19" s="31"/>
      <c r="J19" s="14"/>
      <c r="K19" s="14"/>
    </row>
    <row r="20" spans="1:11" s="9" customFormat="1" ht="18" customHeight="1" x14ac:dyDescent="0.2">
      <c r="A20" s="50">
        <v>4</v>
      </c>
      <c r="B20" s="12" t="s">
        <v>16</v>
      </c>
      <c r="C20" s="33">
        <f>SUM(H21:H23)</f>
        <v>0</v>
      </c>
      <c r="D20" s="29"/>
      <c r="E20" s="29"/>
      <c r="F20" s="29"/>
      <c r="G20" s="30"/>
      <c r="J20" s="14"/>
      <c r="K20" s="14"/>
    </row>
    <row r="21" spans="1:11" s="9" customFormat="1" ht="18" customHeight="1" x14ac:dyDescent="0.2">
      <c r="A21" s="50"/>
      <c r="B21" s="18" t="s">
        <v>51</v>
      </c>
      <c r="C21" s="28" t="s">
        <v>27</v>
      </c>
      <c r="D21" s="29"/>
      <c r="E21" s="29"/>
      <c r="F21" s="29"/>
      <c r="G21" s="30"/>
      <c r="H21" s="16">
        <f t="shared" ref="H21:H22" si="3">IF(C21 = "Yes",4,0)</f>
        <v>0</v>
      </c>
      <c r="J21" s="14"/>
      <c r="K21" s="14"/>
    </row>
    <row r="22" spans="1:11" s="9" customFormat="1" ht="18" customHeight="1" x14ac:dyDescent="0.2">
      <c r="A22" s="50"/>
      <c r="B22" s="15" t="s">
        <v>17</v>
      </c>
      <c r="C22" s="28" t="s">
        <v>27</v>
      </c>
      <c r="D22" s="29"/>
      <c r="E22" s="29"/>
      <c r="F22" s="29"/>
      <c r="G22" s="30"/>
      <c r="H22" s="16">
        <f t="shared" si="3"/>
        <v>0</v>
      </c>
      <c r="J22" s="14"/>
      <c r="K22" s="14"/>
    </row>
    <row r="23" spans="1:11" s="9" customFormat="1" ht="18" customHeight="1" x14ac:dyDescent="0.2">
      <c r="A23" s="50"/>
      <c r="B23" s="15" t="s">
        <v>52</v>
      </c>
      <c r="C23" s="28" t="s">
        <v>27</v>
      </c>
      <c r="D23" s="29"/>
      <c r="E23" s="29"/>
      <c r="F23" s="29"/>
      <c r="G23" s="30"/>
      <c r="H23" s="16">
        <f>IF(C23 = "Yes",5,0)</f>
        <v>0</v>
      </c>
      <c r="J23" s="14"/>
      <c r="K23" s="14"/>
    </row>
    <row r="24" spans="1:11" s="9" customFormat="1" ht="18" customHeight="1" x14ac:dyDescent="0.2">
      <c r="B24" s="34"/>
      <c r="C24" s="34"/>
      <c r="D24" s="34"/>
      <c r="E24" s="34"/>
      <c r="F24" s="34"/>
      <c r="G24" s="34"/>
      <c r="J24" s="14"/>
      <c r="K24" s="14"/>
    </row>
    <row r="25" spans="1:11" s="9" customFormat="1" ht="18" customHeight="1" x14ac:dyDescent="0.2">
      <c r="A25" s="50">
        <v>6</v>
      </c>
      <c r="B25" s="12" t="s">
        <v>3</v>
      </c>
      <c r="C25" s="33">
        <f>SUM(H26:H28)</f>
        <v>0</v>
      </c>
      <c r="D25" s="29"/>
      <c r="E25" s="29"/>
      <c r="F25" s="29"/>
      <c r="G25" s="30"/>
      <c r="J25" s="17"/>
      <c r="K25" s="14"/>
    </row>
    <row r="26" spans="1:11" s="9" customFormat="1" ht="31.5" customHeight="1" x14ac:dyDescent="0.2">
      <c r="A26" s="50"/>
      <c r="B26" s="20" t="s">
        <v>53</v>
      </c>
      <c r="C26" s="28" t="s">
        <v>27</v>
      </c>
      <c r="D26" s="29"/>
      <c r="E26" s="29"/>
      <c r="F26" s="29"/>
      <c r="G26" s="30"/>
      <c r="H26" s="16">
        <f t="shared" ref="H26:H27" si="4">IF(C26 = "Yes",4,0)</f>
        <v>0</v>
      </c>
      <c r="J26" s="14"/>
      <c r="K26" s="14"/>
    </row>
    <row r="27" spans="1:11" s="9" customFormat="1" ht="18" customHeight="1" x14ac:dyDescent="0.2">
      <c r="A27" s="50"/>
      <c r="B27" s="15" t="s">
        <v>24</v>
      </c>
      <c r="C27" s="28" t="s">
        <v>27</v>
      </c>
      <c r="D27" s="29"/>
      <c r="E27" s="29"/>
      <c r="F27" s="29"/>
      <c r="G27" s="30"/>
      <c r="H27" s="16">
        <f t="shared" si="4"/>
        <v>0</v>
      </c>
      <c r="J27" s="14"/>
      <c r="K27" s="14"/>
    </row>
    <row r="28" spans="1:11" s="9" customFormat="1" ht="18" customHeight="1" x14ac:dyDescent="0.2">
      <c r="A28" s="50"/>
      <c r="B28" s="15" t="s">
        <v>23</v>
      </c>
      <c r="C28" s="28" t="s">
        <v>27</v>
      </c>
      <c r="D28" s="29"/>
      <c r="E28" s="29"/>
      <c r="F28" s="29"/>
      <c r="G28" s="30"/>
      <c r="H28" s="16">
        <f>IF(C28 = "Yes",4,0)</f>
        <v>0</v>
      </c>
      <c r="J28" s="14"/>
      <c r="K28" s="14"/>
    </row>
    <row r="29" spans="1:11" s="9" customFormat="1" ht="18" customHeight="1" x14ac:dyDescent="0.2">
      <c r="B29" s="31"/>
      <c r="C29" s="31"/>
      <c r="D29" s="31"/>
      <c r="E29" s="31"/>
      <c r="F29" s="31"/>
      <c r="G29" s="31"/>
      <c r="J29" s="14"/>
      <c r="K29" s="14"/>
    </row>
    <row r="30" spans="1:11" s="9" customFormat="1" ht="18" customHeight="1" x14ac:dyDescent="0.2">
      <c r="A30" s="50">
        <v>1</v>
      </c>
      <c r="B30" s="12" t="s">
        <v>22</v>
      </c>
      <c r="C30" s="33">
        <f>SUM(H31:H33)</f>
        <v>0</v>
      </c>
      <c r="D30" s="29"/>
      <c r="E30" s="29"/>
      <c r="F30" s="29"/>
      <c r="G30" s="30"/>
      <c r="J30" s="21"/>
      <c r="K30" s="14"/>
    </row>
    <row r="31" spans="1:11" s="9" customFormat="1" ht="18" customHeight="1" x14ac:dyDescent="0.2">
      <c r="A31" s="50"/>
      <c r="B31" s="18" t="s">
        <v>54</v>
      </c>
      <c r="C31" s="28" t="s">
        <v>27</v>
      </c>
      <c r="D31" s="29"/>
      <c r="E31" s="29"/>
      <c r="F31" s="29"/>
      <c r="G31" s="30"/>
      <c r="H31" s="16">
        <f t="shared" ref="H31:H33" si="5">IF(C31 = "Yes",4,0)</f>
        <v>0</v>
      </c>
      <c r="J31" s="14"/>
      <c r="K31" s="14"/>
    </row>
    <row r="32" spans="1:11" s="9" customFormat="1" ht="18" customHeight="1" x14ac:dyDescent="0.2">
      <c r="A32" s="50"/>
      <c r="B32" s="15" t="s">
        <v>25</v>
      </c>
      <c r="C32" s="28" t="s">
        <v>27</v>
      </c>
      <c r="D32" s="29"/>
      <c r="E32" s="29"/>
      <c r="F32" s="29"/>
      <c r="G32" s="30"/>
      <c r="H32" s="16">
        <f t="shared" si="5"/>
        <v>0</v>
      </c>
      <c r="J32" s="14"/>
      <c r="K32" s="14"/>
    </row>
    <row r="33" spans="1:11" s="9" customFormat="1" ht="18" customHeight="1" x14ac:dyDescent="0.2">
      <c r="A33" s="50"/>
      <c r="B33" s="15" t="s">
        <v>18</v>
      </c>
      <c r="C33" s="28" t="s">
        <v>27</v>
      </c>
      <c r="D33" s="29"/>
      <c r="E33" s="29"/>
      <c r="F33" s="29"/>
      <c r="G33" s="30"/>
      <c r="H33" s="16">
        <f t="shared" si="5"/>
        <v>0</v>
      </c>
      <c r="J33" s="14"/>
      <c r="K33" s="14"/>
    </row>
    <row r="34" spans="1:11" s="9" customFormat="1" ht="18" customHeight="1" x14ac:dyDescent="0.2">
      <c r="B34" s="32"/>
      <c r="C34" s="32"/>
      <c r="D34" s="32"/>
      <c r="E34" s="32"/>
      <c r="F34" s="32"/>
      <c r="G34" s="32"/>
      <c r="J34" s="14"/>
      <c r="K34" s="14"/>
    </row>
    <row r="35" spans="1:11" s="9" customFormat="1" ht="18" customHeight="1" x14ac:dyDescent="0.2">
      <c r="A35" s="50">
        <v>3</v>
      </c>
      <c r="B35" s="12" t="s">
        <v>2</v>
      </c>
      <c r="C35" s="33">
        <f>SUM(H36:H38)</f>
        <v>0</v>
      </c>
      <c r="D35" s="29"/>
      <c r="E35" s="29"/>
      <c r="F35" s="29"/>
      <c r="G35" s="30"/>
      <c r="J35" s="14"/>
      <c r="K35" s="14"/>
    </row>
    <row r="36" spans="1:11" s="9" customFormat="1" ht="18" customHeight="1" x14ac:dyDescent="0.2">
      <c r="A36" s="50"/>
      <c r="B36" s="18" t="s">
        <v>55</v>
      </c>
      <c r="C36" s="28" t="s">
        <v>27</v>
      </c>
      <c r="D36" s="29"/>
      <c r="E36" s="29"/>
      <c r="F36" s="29"/>
      <c r="G36" s="30"/>
      <c r="H36" s="16">
        <f t="shared" ref="H36:H38" si="6">IF(C36 = "Yes",4,0)</f>
        <v>0</v>
      </c>
      <c r="J36" s="14"/>
      <c r="K36" s="14"/>
    </row>
    <row r="37" spans="1:11" s="9" customFormat="1" ht="18" customHeight="1" x14ac:dyDescent="0.2">
      <c r="A37" s="50"/>
      <c r="B37" s="15" t="s">
        <v>56</v>
      </c>
      <c r="C37" s="28" t="s">
        <v>27</v>
      </c>
      <c r="D37" s="29"/>
      <c r="E37" s="29"/>
      <c r="F37" s="29"/>
      <c r="G37" s="30"/>
      <c r="H37" s="16">
        <f t="shared" si="6"/>
        <v>0</v>
      </c>
      <c r="J37" s="14"/>
      <c r="K37" s="14"/>
    </row>
    <row r="38" spans="1:11" s="9" customFormat="1" ht="18" customHeight="1" x14ac:dyDescent="0.2">
      <c r="A38" s="50"/>
      <c r="B38" s="15" t="s">
        <v>26</v>
      </c>
      <c r="C38" s="28" t="s">
        <v>27</v>
      </c>
      <c r="D38" s="29"/>
      <c r="E38" s="29"/>
      <c r="F38" s="29"/>
      <c r="G38" s="30"/>
      <c r="H38" s="16">
        <f t="shared" si="6"/>
        <v>0</v>
      </c>
      <c r="J38" s="14"/>
      <c r="K38" s="14"/>
    </row>
    <row r="39" spans="1:11" s="9" customFormat="1" ht="18" customHeight="1" x14ac:dyDescent="0.2">
      <c r="B39" s="31"/>
      <c r="C39" s="31"/>
      <c r="D39" s="31"/>
      <c r="E39" s="31"/>
      <c r="F39" s="31"/>
      <c r="G39" s="31"/>
      <c r="J39" s="14"/>
      <c r="K39" s="14"/>
    </row>
    <row r="40" spans="1:11" s="9" customFormat="1" ht="18" customHeight="1" x14ac:dyDescent="0.2">
      <c r="A40" s="50">
        <v>8</v>
      </c>
      <c r="B40" s="12" t="s">
        <v>14</v>
      </c>
      <c r="C40" s="33">
        <f>SUM(H41:H43)</f>
        <v>0</v>
      </c>
      <c r="D40" s="29"/>
      <c r="E40" s="29"/>
      <c r="F40" s="29"/>
      <c r="G40" s="30"/>
      <c r="J40" s="14"/>
      <c r="K40" s="14"/>
    </row>
    <row r="41" spans="1:11" s="9" customFormat="1" ht="18" customHeight="1" x14ac:dyDescent="0.2">
      <c r="A41" s="50"/>
      <c r="B41" s="18" t="s">
        <v>57</v>
      </c>
      <c r="C41" s="28" t="s">
        <v>27</v>
      </c>
      <c r="D41" s="29"/>
      <c r="E41" s="29"/>
      <c r="F41" s="29"/>
      <c r="G41" s="30"/>
      <c r="H41" s="16">
        <f t="shared" ref="H41:H43" si="7">IF(C41 = "Yes",4,0)</f>
        <v>0</v>
      </c>
      <c r="J41" s="14"/>
      <c r="K41" s="14"/>
    </row>
    <row r="42" spans="1:11" s="9" customFormat="1" ht="18" customHeight="1" x14ac:dyDescent="0.2">
      <c r="A42" s="50"/>
      <c r="B42" s="15" t="s">
        <v>19</v>
      </c>
      <c r="C42" s="28" t="s">
        <v>27</v>
      </c>
      <c r="D42" s="29"/>
      <c r="E42" s="29"/>
      <c r="F42" s="29"/>
      <c r="G42" s="30"/>
      <c r="H42" s="16">
        <f t="shared" si="7"/>
        <v>0</v>
      </c>
      <c r="J42" s="14"/>
      <c r="K42" s="14"/>
    </row>
    <row r="43" spans="1:11" s="9" customFormat="1" ht="18" customHeight="1" x14ac:dyDescent="0.2">
      <c r="A43" s="50"/>
      <c r="B43" s="15" t="s">
        <v>20</v>
      </c>
      <c r="C43" s="28" t="s">
        <v>27</v>
      </c>
      <c r="D43" s="29"/>
      <c r="E43" s="29"/>
      <c r="F43" s="29"/>
      <c r="G43" s="30"/>
      <c r="H43" s="16">
        <f t="shared" si="7"/>
        <v>0</v>
      </c>
      <c r="J43" s="14"/>
      <c r="K43" s="14"/>
    </row>
    <row r="44" spans="1:11" ht="15.75" customHeight="1" x14ac:dyDescent="0.15"/>
    <row r="45" spans="1:11" ht="15.75" customHeight="1" x14ac:dyDescent="0.15"/>
    <row r="46" spans="1:11" ht="15.75" customHeight="1" x14ac:dyDescent="0.15"/>
    <row r="47" spans="1:11" ht="15.75" customHeight="1" x14ac:dyDescent="0.15"/>
    <row r="48" spans="1:11" ht="15.75" customHeight="1" x14ac:dyDescent="0.15"/>
    <row r="49" ht="15.75" customHeight="1" x14ac:dyDescent="0.15"/>
    <row r="50" ht="15.75" customHeight="1" x14ac:dyDescent="0.15"/>
    <row r="51" ht="15.75" customHeight="1" x14ac:dyDescent="0.15"/>
    <row r="52" ht="15.75" customHeight="1" x14ac:dyDescent="0.15"/>
    <row r="53" ht="15.75" customHeight="1" x14ac:dyDescent="0.15"/>
    <row r="54" ht="15.75" customHeight="1" x14ac:dyDescent="0.15"/>
    <row r="55" ht="15.75" customHeight="1" x14ac:dyDescent="0.15"/>
    <row r="56" ht="15.75" customHeight="1" x14ac:dyDescent="0.15"/>
    <row r="57" ht="15.75" customHeight="1" x14ac:dyDescent="0.15"/>
    <row r="58" ht="15.75" customHeight="1" x14ac:dyDescent="0.15"/>
    <row r="59" ht="15.75" customHeight="1" x14ac:dyDescent="0.15"/>
    <row r="60" ht="15.75" customHeight="1" x14ac:dyDescent="0.15"/>
    <row r="61" ht="15.75" customHeight="1" x14ac:dyDescent="0.15"/>
    <row r="62" ht="15.75" customHeight="1" x14ac:dyDescent="0.15"/>
    <row r="63" ht="15.75" customHeight="1" x14ac:dyDescent="0.15"/>
    <row r="64" ht="15.75" customHeight="1" x14ac:dyDescent="0.15"/>
    <row r="65" ht="15.75" customHeight="1" x14ac:dyDescent="0.15"/>
    <row r="66" ht="15.75" customHeight="1" x14ac:dyDescent="0.15"/>
    <row r="67" ht="15.75" customHeight="1" x14ac:dyDescent="0.15"/>
    <row r="68" ht="15.75" customHeight="1" x14ac:dyDescent="0.15"/>
    <row r="69" ht="15.75" customHeight="1" x14ac:dyDescent="0.15"/>
    <row r="70" ht="15.75" customHeight="1" x14ac:dyDescent="0.15"/>
    <row r="71" ht="15.75" customHeight="1" x14ac:dyDescent="0.15"/>
    <row r="72" ht="15.75" customHeight="1" x14ac:dyDescent="0.15"/>
    <row r="73" ht="15.75" customHeight="1" x14ac:dyDescent="0.15"/>
    <row r="74" ht="15.75" customHeight="1" x14ac:dyDescent="0.15"/>
    <row r="75" ht="15.75" customHeight="1" x14ac:dyDescent="0.15"/>
    <row r="76" ht="15.75" customHeight="1" x14ac:dyDescent="0.15"/>
    <row r="77" ht="15.75" customHeight="1" x14ac:dyDescent="0.15"/>
    <row r="78" ht="15.75" customHeight="1" x14ac:dyDescent="0.15"/>
    <row r="79" ht="15.75" customHeight="1" x14ac:dyDescent="0.15"/>
    <row r="80" ht="15.75" customHeight="1" x14ac:dyDescent="0.15"/>
    <row r="81" ht="15.75" customHeight="1" x14ac:dyDescent="0.15"/>
    <row r="82" ht="15.75" customHeight="1" x14ac:dyDescent="0.15"/>
    <row r="83" ht="15.75" customHeight="1" x14ac:dyDescent="0.15"/>
    <row r="84" ht="15.75" customHeight="1" x14ac:dyDescent="0.15"/>
    <row r="85" ht="15.75" customHeight="1" x14ac:dyDescent="0.15"/>
    <row r="86" ht="15.75" customHeight="1" x14ac:dyDescent="0.15"/>
    <row r="87" ht="15.75" customHeight="1" x14ac:dyDescent="0.15"/>
    <row r="88" ht="15.75" customHeight="1" x14ac:dyDescent="0.15"/>
    <row r="89" ht="15.75" customHeight="1" x14ac:dyDescent="0.15"/>
    <row r="90" ht="15.75" customHeight="1" x14ac:dyDescent="0.15"/>
    <row r="91" ht="15.75" customHeight="1" x14ac:dyDescent="0.15"/>
    <row r="92" ht="15.75" customHeight="1" x14ac:dyDescent="0.15"/>
    <row r="93" ht="15.75" customHeight="1" x14ac:dyDescent="0.15"/>
    <row r="94" ht="15.75" customHeight="1" x14ac:dyDescent="0.15"/>
    <row r="95" ht="15.75" customHeight="1" x14ac:dyDescent="0.15"/>
    <row r="96" ht="15.75" customHeight="1" x14ac:dyDescent="0.15"/>
    <row r="97" ht="15.75" customHeight="1" x14ac:dyDescent="0.15"/>
    <row r="98" ht="15.75" customHeight="1" x14ac:dyDescent="0.15"/>
    <row r="99" ht="15.75" customHeight="1" x14ac:dyDescent="0.15"/>
    <row r="100" ht="15.75" customHeight="1" x14ac:dyDescent="0.15"/>
    <row r="101" ht="15.75" customHeight="1" x14ac:dyDescent="0.15"/>
    <row r="102" ht="15.75" customHeight="1" x14ac:dyDescent="0.15"/>
    <row r="103" ht="15.75" customHeight="1" x14ac:dyDescent="0.15"/>
    <row r="104" ht="15.75" customHeight="1" x14ac:dyDescent="0.15"/>
    <row r="105" ht="15.75" customHeight="1" x14ac:dyDescent="0.15"/>
    <row r="106" ht="15.75" customHeight="1" x14ac:dyDescent="0.15"/>
    <row r="107" ht="15.75" customHeight="1" x14ac:dyDescent="0.15"/>
    <row r="108" ht="15.75" customHeight="1" x14ac:dyDescent="0.15"/>
    <row r="109" ht="15.75" customHeight="1" x14ac:dyDescent="0.15"/>
    <row r="110" ht="15.75" customHeight="1" x14ac:dyDescent="0.15"/>
    <row r="111" ht="15.75" customHeight="1" x14ac:dyDescent="0.15"/>
    <row r="112" ht="15.75" customHeight="1" x14ac:dyDescent="0.15"/>
    <row r="113" ht="15.75" customHeight="1" x14ac:dyDescent="0.15"/>
    <row r="114" ht="15.75" customHeight="1" x14ac:dyDescent="0.15"/>
    <row r="115" ht="15.75" customHeight="1" x14ac:dyDescent="0.15"/>
    <row r="116" ht="15.75" customHeight="1" x14ac:dyDescent="0.15"/>
    <row r="117" ht="15.75" customHeight="1" x14ac:dyDescent="0.15"/>
    <row r="118" ht="15.75" customHeight="1" x14ac:dyDescent="0.15"/>
    <row r="119" ht="15.75" customHeight="1" x14ac:dyDescent="0.15"/>
    <row r="120" ht="15.75" customHeight="1" x14ac:dyDescent="0.15"/>
    <row r="121" ht="15.75" customHeight="1" x14ac:dyDescent="0.15"/>
    <row r="122" ht="15.75" customHeight="1" x14ac:dyDescent="0.15"/>
    <row r="123" ht="15.75" customHeight="1" x14ac:dyDescent="0.15"/>
    <row r="124" ht="15.75" customHeight="1" x14ac:dyDescent="0.15"/>
    <row r="125" ht="15.75" customHeight="1" x14ac:dyDescent="0.15"/>
    <row r="126" ht="15.75" customHeight="1" x14ac:dyDescent="0.15"/>
    <row r="127" ht="15.75" customHeight="1" x14ac:dyDescent="0.15"/>
    <row r="128" ht="15.75" customHeight="1" x14ac:dyDescent="0.15"/>
    <row r="129" ht="15.75" customHeight="1" x14ac:dyDescent="0.15"/>
    <row r="130" ht="15.75" customHeight="1" x14ac:dyDescent="0.15"/>
    <row r="131" ht="15.75" customHeight="1" x14ac:dyDescent="0.15"/>
    <row r="132" ht="15.75" customHeight="1" x14ac:dyDescent="0.15"/>
    <row r="133" ht="15.75" customHeight="1" x14ac:dyDescent="0.15"/>
    <row r="134" ht="15.75" customHeight="1" x14ac:dyDescent="0.15"/>
    <row r="135" ht="15.75" customHeight="1" x14ac:dyDescent="0.15"/>
    <row r="136" ht="15.75" customHeight="1" x14ac:dyDescent="0.15"/>
    <row r="137" ht="15.75" customHeight="1" x14ac:dyDescent="0.15"/>
    <row r="138" ht="15.75" customHeight="1" x14ac:dyDescent="0.15"/>
    <row r="139" ht="15.75" customHeight="1" x14ac:dyDescent="0.15"/>
    <row r="140" ht="15.75" customHeight="1" x14ac:dyDescent="0.15"/>
    <row r="141" ht="15.75" customHeight="1" x14ac:dyDescent="0.15"/>
    <row r="142" ht="15.75" customHeight="1" x14ac:dyDescent="0.15"/>
    <row r="143" ht="15.75" customHeight="1" x14ac:dyDescent="0.15"/>
    <row r="144" ht="15.75" customHeight="1" x14ac:dyDescent="0.15"/>
    <row r="145" ht="15.75" customHeight="1" x14ac:dyDescent="0.15"/>
    <row r="146" ht="15.75" customHeight="1" x14ac:dyDescent="0.15"/>
    <row r="147" ht="15.75" customHeight="1" x14ac:dyDescent="0.15"/>
    <row r="148" ht="15.75" customHeight="1" x14ac:dyDescent="0.15"/>
    <row r="149" ht="15.75" customHeight="1" x14ac:dyDescent="0.15"/>
    <row r="150" ht="15.75" customHeight="1" x14ac:dyDescent="0.15"/>
    <row r="151" ht="15.75" customHeight="1" x14ac:dyDescent="0.15"/>
    <row r="152" ht="15.75" customHeight="1" x14ac:dyDescent="0.15"/>
    <row r="153" ht="15.75" customHeight="1" x14ac:dyDescent="0.15"/>
    <row r="154" ht="15.75" customHeight="1" x14ac:dyDescent="0.15"/>
    <row r="155" ht="15.75" customHeight="1" x14ac:dyDescent="0.15"/>
    <row r="156" ht="15.75" customHeight="1" x14ac:dyDescent="0.15"/>
    <row r="157" ht="15.75" customHeight="1" x14ac:dyDescent="0.15"/>
    <row r="158" ht="15.75" customHeight="1" x14ac:dyDescent="0.15"/>
    <row r="159" ht="15.75" customHeight="1" x14ac:dyDescent="0.15"/>
    <row r="160" ht="15.75" customHeight="1" x14ac:dyDescent="0.15"/>
    <row r="161" ht="15.75" customHeight="1" x14ac:dyDescent="0.15"/>
    <row r="162" ht="15.75" customHeight="1" x14ac:dyDescent="0.15"/>
    <row r="163" ht="15.75" customHeight="1" x14ac:dyDescent="0.15"/>
    <row r="164" ht="15.75" customHeight="1" x14ac:dyDescent="0.15"/>
    <row r="165" ht="15.75" customHeight="1" x14ac:dyDescent="0.15"/>
    <row r="166" ht="15.75" customHeight="1" x14ac:dyDescent="0.15"/>
    <row r="167" ht="15.75" customHeight="1" x14ac:dyDescent="0.15"/>
    <row r="168" ht="15.75" customHeight="1" x14ac:dyDescent="0.15"/>
    <row r="169" ht="15.75" customHeight="1" x14ac:dyDescent="0.15"/>
    <row r="170" ht="15.75" customHeight="1" x14ac:dyDescent="0.15"/>
    <row r="171" ht="15.75" customHeight="1" x14ac:dyDescent="0.15"/>
    <row r="172" ht="15.75" customHeight="1" x14ac:dyDescent="0.15"/>
    <row r="173" ht="15.75" customHeight="1" x14ac:dyDescent="0.15"/>
    <row r="174" ht="15.75" customHeight="1" x14ac:dyDescent="0.15"/>
    <row r="175" ht="15.75" customHeight="1" x14ac:dyDescent="0.15"/>
    <row r="176" ht="15.75" customHeight="1" x14ac:dyDescent="0.15"/>
    <row r="177" ht="15.75" customHeight="1" x14ac:dyDescent="0.15"/>
    <row r="178" ht="15.75" customHeight="1" x14ac:dyDescent="0.15"/>
    <row r="179" ht="15.75" customHeight="1" x14ac:dyDescent="0.15"/>
    <row r="180" ht="15.75" customHeight="1" x14ac:dyDescent="0.15"/>
    <row r="181" ht="15.75" customHeight="1" x14ac:dyDescent="0.15"/>
    <row r="182" ht="15.75" customHeight="1" x14ac:dyDescent="0.15"/>
    <row r="183" ht="15.75" customHeight="1" x14ac:dyDescent="0.15"/>
    <row r="184" ht="15.75" customHeight="1" x14ac:dyDescent="0.15"/>
    <row r="185" ht="15.75" customHeight="1" x14ac:dyDescent="0.15"/>
    <row r="186" ht="15.75" customHeight="1" x14ac:dyDescent="0.15"/>
    <row r="187" ht="15.75" customHeight="1" x14ac:dyDescent="0.15"/>
    <row r="188" ht="15.75" customHeight="1" x14ac:dyDescent="0.15"/>
    <row r="189" ht="15.75" customHeight="1" x14ac:dyDescent="0.15"/>
    <row r="190" ht="15.75" customHeight="1" x14ac:dyDescent="0.15"/>
    <row r="191" ht="15.75" customHeight="1" x14ac:dyDescent="0.15"/>
    <row r="192" ht="15.75" customHeight="1" x14ac:dyDescent="0.15"/>
    <row r="193" ht="15.75" customHeight="1" x14ac:dyDescent="0.15"/>
    <row r="194" ht="15.75" customHeight="1" x14ac:dyDescent="0.15"/>
    <row r="195" ht="15.75" customHeight="1" x14ac:dyDescent="0.15"/>
    <row r="196" ht="15.75" customHeight="1" x14ac:dyDescent="0.15"/>
    <row r="197" ht="15.75" customHeight="1" x14ac:dyDescent="0.15"/>
    <row r="198" ht="15.75" customHeight="1" x14ac:dyDescent="0.15"/>
    <row r="199" ht="15.75" customHeight="1" x14ac:dyDescent="0.15"/>
    <row r="200" ht="15.75" customHeight="1" x14ac:dyDescent="0.15"/>
    <row r="201" ht="15.75" customHeight="1" x14ac:dyDescent="0.15"/>
    <row r="202" ht="15.75" customHeight="1" x14ac:dyDescent="0.15"/>
    <row r="203" ht="15.75" customHeight="1" x14ac:dyDescent="0.15"/>
    <row r="204" ht="15.75" customHeight="1" x14ac:dyDescent="0.15"/>
    <row r="205" ht="15.75" customHeight="1" x14ac:dyDescent="0.15"/>
    <row r="206" ht="15.75" customHeight="1" x14ac:dyDescent="0.15"/>
    <row r="207" ht="15.75" customHeight="1" x14ac:dyDescent="0.15"/>
    <row r="208" ht="15.75" customHeight="1" x14ac:dyDescent="0.15"/>
    <row r="209" ht="15.75" customHeight="1" x14ac:dyDescent="0.15"/>
    <row r="210" ht="15.75" customHeight="1" x14ac:dyDescent="0.15"/>
    <row r="211" ht="15.75" customHeight="1" x14ac:dyDescent="0.15"/>
    <row r="212" ht="15.75" customHeight="1" x14ac:dyDescent="0.15"/>
    <row r="213" ht="15.75" customHeight="1" x14ac:dyDescent="0.15"/>
    <row r="214" ht="15.75" customHeight="1" x14ac:dyDescent="0.15"/>
    <row r="215" ht="15.75" customHeight="1" x14ac:dyDescent="0.15"/>
    <row r="216" ht="15.75" customHeight="1" x14ac:dyDescent="0.15"/>
    <row r="217" ht="15.75" customHeight="1" x14ac:dyDescent="0.15"/>
    <row r="218" ht="15.75" customHeight="1" x14ac:dyDescent="0.15"/>
    <row r="219" ht="15.75" customHeight="1" x14ac:dyDescent="0.15"/>
    <row r="220" ht="15.75" customHeight="1" x14ac:dyDescent="0.15"/>
    <row r="221" ht="15.75" customHeight="1" x14ac:dyDescent="0.15"/>
    <row r="222" ht="15.75" customHeight="1" x14ac:dyDescent="0.15"/>
    <row r="223" ht="15.75" customHeight="1" x14ac:dyDescent="0.15"/>
    <row r="224" ht="15.75" customHeight="1" x14ac:dyDescent="0.15"/>
    <row r="225" ht="15.75" customHeight="1" x14ac:dyDescent="0.15"/>
    <row r="226" ht="15.75" customHeight="1" x14ac:dyDescent="0.15"/>
    <row r="227" ht="15.75" customHeight="1" x14ac:dyDescent="0.15"/>
    <row r="228" ht="15.75" customHeight="1" x14ac:dyDescent="0.15"/>
    <row r="229" ht="15.75" customHeight="1" x14ac:dyDescent="0.15"/>
    <row r="230" ht="15.75" customHeight="1" x14ac:dyDescent="0.15"/>
    <row r="231" ht="15.75" customHeight="1" x14ac:dyDescent="0.15"/>
    <row r="232" ht="15.75" customHeight="1" x14ac:dyDescent="0.15"/>
    <row r="233" ht="15.75" customHeight="1" x14ac:dyDescent="0.15"/>
    <row r="234" ht="15.75" customHeight="1" x14ac:dyDescent="0.15"/>
    <row r="235" ht="15.75" customHeight="1" x14ac:dyDescent="0.15"/>
    <row r="236" ht="15.75" customHeight="1" x14ac:dyDescent="0.15"/>
    <row r="237" ht="15.75" customHeight="1" x14ac:dyDescent="0.15"/>
    <row r="238" ht="15.75" customHeight="1" x14ac:dyDescent="0.15"/>
    <row r="239" ht="15.75" customHeight="1" x14ac:dyDescent="0.15"/>
    <row r="240" ht="15.75" customHeight="1" x14ac:dyDescent="0.15"/>
    <row r="241" ht="15.75" customHeight="1" x14ac:dyDescent="0.15"/>
    <row r="242" ht="15.75" customHeight="1" x14ac:dyDescent="0.15"/>
    <row r="243" ht="15.75" customHeight="1" x14ac:dyDescent="0.15"/>
    <row r="244" ht="15.75" customHeight="1" x14ac:dyDescent="0.15"/>
    <row r="245" ht="15.75" customHeight="1" x14ac:dyDescent="0.15"/>
    <row r="246" ht="15.75" customHeight="1" x14ac:dyDescent="0.15"/>
    <row r="247" ht="15.75" customHeight="1" x14ac:dyDescent="0.15"/>
    <row r="248" ht="15.75" customHeight="1" x14ac:dyDescent="0.15"/>
    <row r="249" ht="15.75" customHeight="1" x14ac:dyDescent="0.15"/>
    <row r="250" ht="15.75" customHeight="1" x14ac:dyDescent="0.15"/>
    <row r="251" ht="15.75" customHeight="1" x14ac:dyDescent="0.15"/>
    <row r="252" ht="15.75" customHeight="1" x14ac:dyDescent="0.15"/>
    <row r="253" ht="15.75" customHeight="1" x14ac:dyDescent="0.15"/>
    <row r="254" ht="15.75" customHeight="1" x14ac:dyDescent="0.15"/>
    <row r="255" ht="15.75" customHeight="1" x14ac:dyDescent="0.15"/>
    <row r="256"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row r="283" ht="15.75" customHeight="1" x14ac:dyDescent="0.15"/>
    <row r="284" ht="15.75" customHeight="1" x14ac:dyDescent="0.15"/>
    <row r="285" ht="15.75" customHeight="1" x14ac:dyDescent="0.15"/>
    <row r="286" ht="15.75" customHeight="1" x14ac:dyDescent="0.15"/>
    <row r="287" ht="15.75" customHeight="1" x14ac:dyDescent="0.15"/>
    <row r="288"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75" customHeight="1" x14ac:dyDescent="0.15"/>
    <row r="734" ht="15.75" customHeight="1" x14ac:dyDescent="0.15"/>
    <row r="735" ht="15.75" customHeight="1" x14ac:dyDescent="0.15"/>
    <row r="736" ht="15.75" customHeight="1" x14ac:dyDescent="0.15"/>
    <row r="737" ht="15.75" customHeight="1" x14ac:dyDescent="0.15"/>
    <row r="738" ht="15.75" customHeight="1" x14ac:dyDescent="0.15"/>
    <row r="739" ht="15.75" customHeight="1" x14ac:dyDescent="0.15"/>
    <row r="740" ht="15.75" customHeight="1" x14ac:dyDescent="0.15"/>
    <row r="741" ht="15.75" customHeight="1" x14ac:dyDescent="0.15"/>
    <row r="742" ht="15.75" customHeight="1" x14ac:dyDescent="0.15"/>
    <row r="743" ht="15.75" customHeight="1" x14ac:dyDescent="0.15"/>
    <row r="744" ht="15.75" customHeight="1" x14ac:dyDescent="0.15"/>
    <row r="745" ht="15.75" customHeight="1" x14ac:dyDescent="0.15"/>
    <row r="746" ht="15.75" customHeight="1" x14ac:dyDescent="0.15"/>
    <row r="747" ht="15.75" customHeight="1" x14ac:dyDescent="0.15"/>
    <row r="748" ht="15.75" customHeight="1" x14ac:dyDescent="0.15"/>
    <row r="749" ht="15.75" customHeight="1" x14ac:dyDescent="0.15"/>
    <row r="750" ht="15.75" customHeight="1" x14ac:dyDescent="0.15"/>
    <row r="751" ht="15.75" customHeight="1" x14ac:dyDescent="0.15"/>
    <row r="752" ht="15.75" customHeight="1" x14ac:dyDescent="0.15"/>
    <row r="753" ht="15.75" customHeight="1" x14ac:dyDescent="0.15"/>
    <row r="754" ht="15.75" customHeight="1" x14ac:dyDescent="0.15"/>
    <row r="755" ht="15.75" customHeight="1" x14ac:dyDescent="0.15"/>
    <row r="756" ht="15.75" customHeight="1" x14ac:dyDescent="0.15"/>
    <row r="757" ht="15.75" customHeight="1" x14ac:dyDescent="0.15"/>
    <row r="758" ht="15.75" customHeight="1" x14ac:dyDescent="0.15"/>
    <row r="759" ht="15.75" customHeight="1" x14ac:dyDescent="0.15"/>
    <row r="760" ht="15.75" customHeight="1" x14ac:dyDescent="0.15"/>
    <row r="761" ht="15.75" customHeight="1" x14ac:dyDescent="0.15"/>
    <row r="762" ht="15.75" customHeight="1" x14ac:dyDescent="0.15"/>
    <row r="763" ht="15.75" customHeight="1" x14ac:dyDescent="0.15"/>
    <row r="764" ht="15.75" customHeight="1" x14ac:dyDescent="0.15"/>
    <row r="765" ht="15.75" customHeight="1" x14ac:dyDescent="0.15"/>
    <row r="766" ht="15.75" customHeight="1" x14ac:dyDescent="0.15"/>
    <row r="767" ht="15.75" customHeight="1" x14ac:dyDescent="0.15"/>
    <row r="768" ht="15.75" customHeight="1" x14ac:dyDescent="0.15"/>
    <row r="769" ht="15.75" customHeight="1" x14ac:dyDescent="0.15"/>
    <row r="770" ht="15.75" customHeight="1" x14ac:dyDescent="0.15"/>
    <row r="771" ht="15.75" customHeight="1" x14ac:dyDescent="0.15"/>
    <row r="772" ht="15.75" customHeight="1" x14ac:dyDescent="0.15"/>
    <row r="773" ht="15.75" customHeight="1" x14ac:dyDescent="0.15"/>
    <row r="774" ht="15.75" customHeight="1" x14ac:dyDescent="0.15"/>
    <row r="775" ht="15.75" customHeight="1" x14ac:dyDescent="0.15"/>
    <row r="776" ht="15.75" customHeight="1" x14ac:dyDescent="0.15"/>
    <row r="777" ht="15.75" customHeight="1" x14ac:dyDescent="0.15"/>
    <row r="778" ht="15.75" customHeight="1" x14ac:dyDescent="0.15"/>
    <row r="779" ht="15.75" customHeight="1" x14ac:dyDescent="0.15"/>
    <row r="780" ht="15.75" customHeight="1" x14ac:dyDescent="0.15"/>
    <row r="781" ht="15.75" customHeight="1" x14ac:dyDescent="0.15"/>
    <row r="782" ht="15.75" customHeight="1" x14ac:dyDescent="0.15"/>
    <row r="783" ht="15.75" customHeight="1" x14ac:dyDescent="0.15"/>
    <row r="784" ht="15.75" customHeight="1" x14ac:dyDescent="0.15"/>
    <row r="785" ht="15.75" customHeight="1" x14ac:dyDescent="0.15"/>
    <row r="786" ht="15.75" customHeight="1" x14ac:dyDescent="0.15"/>
    <row r="787" ht="15.75" customHeight="1" x14ac:dyDescent="0.15"/>
    <row r="788" ht="15.75" customHeight="1" x14ac:dyDescent="0.15"/>
    <row r="789" ht="15.75" customHeight="1" x14ac:dyDescent="0.15"/>
    <row r="790" ht="15.75" customHeight="1" x14ac:dyDescent="0.15"/>
    <row r="791" ht="15.75" customHeight="1" x14ac:dyDescent="0.15"/>
    <row r="792" ht="15.75" customHeight="1" x14ac:dyDescent="0.15"/>
    <row r="793" ht="15.75" customHeight="1" x14ac:dyDescent="0.15"/>
    <row r="794" ht="15.75" customHeight="1" x14ac:dyDescent="0.15"/>
    <row r="795" ht="15.75" customHeight="1" x14ac:dyDescent="0.15"/>
    <row r="796" ht="15.75" customHeight="1" x14ac:dyDescent="0.15"/>
    <row r="797" ht="15.75" customHeight="1" x14ac:dyDescent="0.15"/>
    <row r="798" ht="15.75" customHeight="1" x14ac:dyDescent="0.15"/>
    <row r="799" ht="15.75" customHeight="1" x14ac:dyDescent="0.15"/>
    <row r="800" ht="15.75" customHeight="1" x14ac:dyDescent="0.15"/>
    <row r="801" ht="15.75" customHeight="1" x14ac:dyDescent="0.15"/>
    <row r="802" ht="15.75" customHeight="1" x14ac:dyDescent="0.15"/>
    <row r="803" ht="15.75" customHeight="1" x14ac:dyDescent="0.15"/>
    <row r="804" ht="15.75" customHeight="1" x14ac:dyDescent="0.15"/>
    <row r="805" ht="15.75" customHeight="1" x14ac:dyDescent="0.15"/>
    <row r="806" ht="15.75" customHeight="1" x14ac:dyDescent="0.15"/>
    <row r="807" ht="15.75" customHeight="1" x14ac:dyDescent="0.15"/>
    <row r="808" ht="15.75" customHeight="1" x14ac:dyDescent="0.15"/>
    <row r="809" ht="15.75" customHeight="1" x14ac:dyDescent="0.15"/>
    <row r="810" ht="15.75" customHeight="1" x14ac:dyDescent="0.15"/>
    <row r="811" ht="15.75" customHeight="1" x14ac:dyDescent="0.15"/>
    <row r="812" ht="15.75" customHeight="1" x14ac:dyDescent="0.15"/>
    <row r="813" ht="15.75" customHeight="1" x14ac:dyDescent="0.15"/>
    <row r="814" ht="15.75" customHeight="1" x14ac:dyDescent="0.15"/>
    <row r="815" ht="15.75" customHeight="1" x14ac:dyDescent="0.15"/>
    <row r="816" ht="15.75" customHeight="1" x14ac:dyDescent="0.15"/>
    <row r="817" ht="15.75" customHeight="1" x14ac:dyDescent="0.15"/>
    <row r="818" ht="15.75" customHeight="1" x14ac:dyDescent="0.15"/>
    <row r="819" ht="15.75" customHeight="1" x14ac:dyDescent="0.15"/>
    <row r="820" ht="15.75" customHeight="1" x14ac:dyDescent="0.15"/>
    <row r="821" ht="15.75" customHeight="1" x14ac:dyDescent="0.15"/>
    <row r="822" ht="15.75" customHeight="1" x14ac:dyDescent="0.15"/>
    <row r="823" ht="15.75" customHeight="1" x14ac:dyDescent="0.15"/>
    <row r="824" ht="15.75" customHeight="1" x14ac:dyDescent="0.15"/>
    <row r="825" ht="15.75" customHeight="1" x14ac:dyDescent="0.15"/>
    <row r="826" ht="15.75" customHeight="1" x14ac:dyDescent="0.15"/>
    <row r="827" ht="15.75" customHeight="1" x14ac:dyDescent="0.15"/>
    <row r="828" ht="15.75" customHeight="1" x14ac:dyDescent="0.15"/>
    <row r="829" ht="15.75" customHeight="1" x14ac:dyDescent="0.15"/>
    <row r="830" ht="15.75" customHeight="1" x14ac:dyDescent="0.15"/>
    <row r="831" ht="15.75" customHeight="1" x14ac:dyDescent="0.15"/>
    <row r="832" ht="15.75" customHeight="1" x14ac:dyDescent="0.15"/>
    <row r="833" ht="15.75" customHeight="1" x14ac:dyDescent="0.15"/>
    <row r="834" ht="15.75" customHeight="1" x14ac:dyDescent="0.15"/>
    <row r="835" ht="15.75" customHeight="1" x14ac:dyDescent="0.15"/>
    <row r="836" ht="15.75" customHeight="1" x14ac:dyDescent="0.15"/>
    <row r="837" ht="15.75" customHeight="1" x14ac:dyDescent="0.15"/>
    <row r="838" ht="15.75" customHeight="1" x14ac:dyDescent="0.15"/>
    <row r="839" ht="15.75" customHeight="1" x14ac:dyDescent="0.15"/>
    <row r="840" ht="15.75" customHeight="1" x14ac:dyDescent="0.15"/>
    <row r="841" ht="15.75" customHeight="1" x14ac:dyDescent="0.15"/>
    <row r="842" ht="15.75" customHeight="1" x14ac:dyDescent="0.15"/>
    <row r="843" ht="15.75" customHeight="1" x14ac:dyDescent="0.15"/>
    <row r="844" ht="15.75" customHeight="1" x14ac:dyDescent="0.15"/>
    <row r="845" ht="15.75" customHeight="1" x14ac:dyDescent="0.15"/>
    <row r="846" ht="15.75" customHeight="1" x14ac:dyDescent="0.15"/>
    <row r="847" ht="15.75" customHeight="1" x14ac:dyDescent="0.15"/>
    <row r="848" ht="15.75" customHeight="1" x14ac:dyDescent="0.15"/>
    <row r="849" ht="15.75" customHeight="1" x14ac:dyDescent="0.15"/>
    <row r="850" ht="15.75" customHeight="1" x14ac:dyDescent="0.15"/>
    <row r="851" ht="15.75" customHeight="1" x14ac:dyDescent="0.15"/>
    <row r="852" ht="15.75" customHeight="1" x14ac:dyDescent="0.15"/>
    <row r="853" ht="15.75" customHeight="1" x14ac:dyDescent="0.15"/>
    <row r="854" ht="15.75" customHeight="1" x14ac:dyDescent="0.15"/>
    <row r="855" ht="15.75" customHeight="1" x14ac:dyDescent="0.15"/>
    <row r="856" ht="15.75" customHeight="1" x14ac:dyDescent="0.15"/>
    <row r="857" ht="15.75" customHeight="1" x14ac:dyDescent="0.15"/>
    <row r="858" ht="15.75" customHeight="1" x14ac:dyDescent="0.15"/>
    <row r="859" ht="15.75" customHeight="1" x14ac:dyDescent="0.15"/>
    <row r="860" ht="15.75" customHeight="1" x14ac:dyDescent="0.15"/>
    <row r="861" ht="15.75" customHeight="1" x14ac:dyDescent="0.15"/>
    <row r="862" ht="15.75" customHeight="1" x14ac:dyDescent="0.15"/>
    <row r="863" ht="15.75" customHeight="1" x14ac:dyDescent="0.15"/>
    <row r="864" ht="15.75" customHeight="1" x14ac:dyDescent="0.15"/>
    <row r="865" ht="15.75" customHeight="1" x14ac:dyDescent="0.15"/>
    <row r="866" ht="15.75" customHeight="1" x14ac:dyDescent="0.15"/>
    <row r="867" ht="15.75" customHeight="1" x14ac:dyDescent="0.15"/>
    <row r="868" ht="15.75" customHeight="1" x14ac:dyDescent="0.15"/>
    <row r="869" ht="15.75" customHeight="1" x14ac:dyDescent="0.15"/>
    <row r="870" ht="15.75" customHeight="1" x14ac:dyDescent="0.15"/>
    <row r="871" ht="15.75" customHeight="1" x14ac:dyDescent="0.15"/>
    <row r="872" ht="15.75" customHeight="1" x14ac:dyDescent="0.15"/>
    <row r="873" ht="15.75" customHeight="1" x14ac:dyDescent="0.15"/>
    <row r="874" ht="15.75" customHeight="1" x14ac:dyDescent="0.15"/>
    <row r="875" ht="15.75" customHeight="1" x14ac:dyDescent="0.15"/>
    <row r="876" ht="15.75" customHeight="1" x14ac:dyDescent="0.15"/>
    <row r="877" ht="15.75" customHeight="1" x14ac:dyDescent="0.15"/>
    <row r="878" ht="15.75" customHeight="1" x14ac:dyDescent="0.15"/>
    <row r="879" ht="15.75" customHeight="1" x14ac:dyDescent="0.15"/>
    <row r="880" ht="15.75" customHeight="1" x14ac:dyDescent="0.15"/>
    <row r="881" ht="15.75" customHeight="1" x14ac:dyDescent="0.15"/>
    <row r="882" ht="15.75" customHeight="1" x14ac:dyDescent="0.15"/>
    <row r="883" ht="15.75" customHeight="1" x14ac:dyDescent="0.15"/>
    <row r="884" ht="15.75" customHeight="1" x14ac:dyDescent="0.15"/>
    <row r="885" ht="15.75" customHeight="1" x14ac:dyDescent="0.15"/>
    <row r="886" ht="15.75" customHeight="1" x14ac:dyDescent="0.15"/>
    <row r="887" ht="15.75" customHeight="1" x14ac:dyDescent="0.15"/>
    <row r="888" ht="15.75" customHeight="1" x14ac:dyDescent="0.15"/>
    <row r="889" ht="15.75" customHeight="1" x14ac:dyDescent="0.15"/>
    <row r="890" ht="15.75" customHeight="1" x14ac:dyDescent="0.15"/>
    <row r="891" ht="15.75" customHeight="1" x14ac:dyDescent="0.15"/>
    <row r="892" ht="15.75" customHeight="1" x14ac:dyDescent="0.15"/>
    <row r="893" ht="15.75" customHeight="1" x14ac:dyDescent="0.15"/>
    <row r="894" ht="15.75" customHeight="1" x14ac:dyDescent="0.15"/>
    <row r="895" ht="15.75" customHeight="1" x14ac:dyDescent="0.15"/>
    <row r="896" ht="15.75" customHeight="1" x14ac:dyDescent="0.15"/>
    <row r="897" ht="15.75" customHeight="1" x14ac:dyDescent="0.15"/>
    <row r="898" ht="15.75" customHeight="1" x14ac:dyDescent="0.15"/>
    <row r="899" ht="15.75" customHeight="1" x14ac:dyDescent="0.15"/>
    <row r="900" ht="15.75" customHeight="1" x14ac:dyDescent="0.15"/>
    <row r="901" ht="15.75" customHeight="1" x14ac:dyDescent="0.15"/>
    <row r="902" ht="15.75" customHeight="1" x14ac:dyDescent="0.15"/>
    <row r="903" ht="15.75" customHeight="1" x14ac:dyDescent="0.15"/>
    <row r="904" ht="15.75" customHeight="1" x14ac:dyDescent="0.15"/>
    <row r="905" ht="15.75" customHeight="1" x14ac:dyDescent="0.15"/>
    <row r="906" ht="15.75" customHeight="1" x14ac:dyDescent="0.15"/>
    <row r="907" ht="15.75" customHeight="1" x14ac:dyDescent="0.15"/>
    <row r="908" ht="15.75" customHeight="1" x14ac:dyDescent="0.15"/>
    <row r="909" ht="15.75" customHeight="1" x14ac:dyDescent="0.15"/>
    <row r="910" ht="15.75" customHeight="1" x14ac:dyDescent="0.15"/>
    <row r="911" ht="15.75" customHeight="1" x14ac:dyDescent="0.15"/>
    <row r="912" ht="15.75" customHeight="1" x14ac:dyDescent="0.15"/>
    <row r="913" ht="15.75" customHeight="1" x14ac:dyDescent="0.15"/>
    <row r="914" ht="15.75" customHeight="1" x14ac:dyDescent="0.15"/>
    <row r="915" ht="15.75" customHeight="1" x14ac:dyDescent="0.15"/>
    <row r="916" ht="15.75" customHeight="1" x14ac:dyDescent="0.15"/>
    <row r="917" ht="15.75" customHeight="1" x14ac:dyDescent="0.15"/>
    <row r="918" ht="15.75" customHeight="1" x14ac:dyDescent="0.15"/>
    <row r="919" ht="15.75" customHeight="1" x14ac:dyDescent="0.15"/>
    <row r="920" ht="15.75" customHeight="1" x14ac:dyDescent="0.15"/>
    <row r="921" ht="15.75" customHeight="1" x14ac:dyDescent="0.15"/>
    <row r="922" ht="15.75" customHeight="1" x14ac:dyDescent="0.15"/>
    <row r="923" ht="15.75" customHeight="1" x14ac:dyDescent="0.15"/>
    <row r="924" ht="15.75" customHeight="1" x14ac:dyDescent="0.15"/>
    <row r="925" ht="15.75" customHeight="1" x14ac:dyDescent="0.15"/>
    <row r="926" ht="15.75" customHeight="1" x14ac:dyDescent="0.15"/>
    <row r="927" ht="15.75" customHeight="1" x14ac:dyDescent="0.15"/>
    <row r="928" ht="15.75" customHeight="1" x14ac:dyDescent="0.15"/>
    <row r="929" ht="15.75" customHeight="1" x14ac:dyDescent="0.15"/>
    <row r="930" ht="15.75" customHeight="1" x14ac:dyDescent="0.15"/>
    <row r="931" ht="15.75" customHeight="1" x14ac:dyDescent="0.15"/>
    <row r="932" ht="15.75" customHeight="1" x14ac:dyDescent="0.15"/>
    <row r="933" ht="15.75" customHeight="1" x14ac:dyDescent="0.15"/>
    <row r="934" ht="15.75" customHeight="1" x14ac:dyDescent="0.15"/>
    <row r="935" ht="15.75" customHeight="1" x14ac:dyDescent="0.15"/>
    <row r="936" ht="15.75" customHeight="1" x14ac:dyDescent="0.15"/>
    <row r="937" ht="15.75" customHeight="1" x14ac:dyDescent="0.15"/>
    <row r="938" ht="15.75" customHeight="1" x14ac:dyDescent="0.15"/>
    <row r="939" ht="15.75" customHeight="1" x14ac:dyDescent="0.15"/>
    <row r="940" ht="15.75" customHeight="1" x14ac:dyDescent="0.15"/>
    <row r="941" ht="15.75" customHeight="1" x14ac:dyDescent="0.15"/>
    <row r="942" ht="15.75" customHeight="1" x14ac:dyDescent="0.15"/>
    <row r="943" ht="15.75" customHeight="1" x14ac:dyDescent="0.15"/>
    <row r="944" ht="15.75" customHeight="1" x14ac:dyDescent="0.15"/>
    <row r="945" ht="15.75" customHeight="1" x14ac:dyDescent="0.15"/>
    <row r="946" ht="15.75" customHeight="1" x14ac:dyDescent="0.15"/>
    <row r="947" ht="15.75" customHeight="1" x14ac:dyDescent="0.15"/>
    <row r="948" ht="15.75" customHeight="1" x14ac:dyDescent="0.15"/>
    <row r="949" ht="15.75" customHeight="1" x14ac:dyDescent="0.15"/>
    <row r="950" ht="15.75" customHeight="1" x14ac:dyDescent="0.15"/>
    <row r="951" ht="15.75" customHeight="1" x14ac:dyDescent="0.15"/>
    <row r="952" ht="15.75" customHeight="1" x14ac:dyDescent="0.15"/>
    <row r="953" ht="15.75" customHeight="1" x14ac:dyDescent="0.15"/>
    <row r="954" ht="15.75" customHeight="1" x14ac:dyDescent="0.15"/>
    <row r="955" ht="15.75" customHeight="1" x14ac:dyDescent="0.15"/>
    <row r="956" ht="15.75" customHeight="1" x14ac:dyDescent="0.15"/>
    <row r="957" ht="15.75" customHeight="1" x14ac:dyDescent="0.15"/>
    <row r="958" ht="15.75" customHeight="1" x14ac:dyDescent="0.15"/>
    <row r="959" ht="15.75" customHeight="1" x14ac:dyDescent="0.15"/>
    <row r="960" ht="15.75" customHeight="1" x14ac:dyDescent="0.15"/>
    <row r="961" ht="15.75" customHeight="1" x14ac:dyDescent="0.15"/>
    <row r="962" ht="15.75" customHeight="1" x14ac:dyDescent="0.15"/>
    <row r="963" ht="15.75" customHeight="1" x14ac:dyDescent="0.15"/>
    <row r="964" ht="15.75" customHeight="1" x14ac:dyDescent="0.15"/>
    <row r="965" ht="15.75" customHeight="1" x14ac:dyDescent="0.15"/>
    <row r="966" ht="15.75" customHeight="1" x14ac:dyDescent="0.15"/>
    <row r="967" ht="15.75" customHeight="1" x14ac:dyDescent="0.15"/>
    <row r="968" ht="15.75" customHeight="1" x14ac:dyDescent="0.15"/>
    <row r="969" ht="15.75" customHeight="1" x14ac:dyDescent="0.15"/>
    <row r="970" ht="15.75" customHeight="1" x14ac:dyDescent="0.15"/>
    <row r="971" ht="15.75" customHeight="1" x14ac:dyDescent="0.15"/>
    <row r="972" ht="15.75" customHeight="1" x14ac:dyDescent="0.15"/>
    <row r="973" ht="15.75" customHeight="1" x14ac:dyDescent="0.15"/>
    <row r="974" ht="15.75" customHeight="1" x14ac:dyDescent="0.15"/>
    <row r="975" ht="15.75" customHeight="1" x14ac:dyDescent="0.15"/>
    <row r="976"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row r="989" ht="15.75" customHeight="1" x14ac:dyDescent="0.15"/>
    <row r="990" ht="15.75" customHeight="1" x14ac:dyDescent="0.15"/>
    <row r="991" ht="15.75" customHeight="1" x14ac:dyDescent="0.15"/>
    <row r="992" ht="15.75" customHeight="1" x14ac:dyDescent="0.15"/>
    <row r="993" ht="15.75" customHeight="1" x14ac:dyDescent="0.15"/>
    <row r="994" ht="15.75" customHeight="1" x14ac:dyDescent="0.15"/>
    <row r="995" ht="15.75" customHeight="1" x14ac:dyDescent="0.15"/>
    <row r="996" ht="15.75" customHeight="1" x14ac:dyDescent="0.15"/>
    <row r="997" ht="15.75" customHeight="1" x14ac:dyDescent="0.15"/>
    <row r="998" ht="15.75" customHeight="1" x14ac:dyDescent="0.15"/>
    <row r="999" ht="15.75" customHeight="1" x14ac:dyDescent="0.15"/>
  </sheetData>
  <mergeCells count="54">
    <mergeCell ref="A30:A33"/>
    <mergeCell ref="A35:A38"/>
    <mergeCell ref="A40:A43"/>
    <mergeCell ref="A4:A7"/>
    <mergeCell ref="A9:A12"/>
    <mergeCell ref="A14:A18"/>
    <mergeCell ref="A20:A23"/>
    <mergeCell ref="A25:A28"/>
    <mergeCell ref="K2:M2"/>
    <mergeCell ref="K1:M1"/>
    <mergeCell ref="C7:G7"/>
    <mergeCell ref="B8:G8"/>
    <mergeCell ref="C9:G9"/>
    <mergeCell ref="I1:I2"/>
    <mergeCell ref="C3:G3"/>
    <mergeCell ref="C10:G10"/>
    <mergeCell ref="C11:G11"/>
    <mergeCell ref="C12:G12"/>
    <mergeCell ref="B13:G13"/>
    <mergeCell ref="C14:G14"/>
    <mergeCell ref="C16:G16"/>
    <mergeCell ref="C31:G31"/>
    <mergeCell ref="C32:G32"/>
    <mergeCell ref="C33:G33"/>
    <mergeCell ref="C27:G27"/>
    <mergeCell ref="C28:G28"/>
    <mergeCell ref="C41:G41"/>
    <mergeCell ref="C42:G42"/>
    <mergeCell ref="C43:G43"/>
    <mergeCell ref="A1:B2"/>
    <mergeCell ref="G1:G2"/>
    <mergeCell ref="C4:G4"/>
    <mergeCell ref="C5:G5"/>
    <mergeCell ref="C6:G6"/>
    <mergeCell ref="B19:G19"/>
    <mergeCell ref="C20:G20"/>
    <mergeCell ref="C23:G23"/>
    <mergeCell ref="C25:G25"/>
    <mergeCell ref="C35:G35"/>
    <mergeCell ref="C36:G36"/>
    <mergeCell ref="C15:G15"/>
    <mergeCell ref="C40:G40"/>
    <mergeCell ref="C37:G37"/>
    <mergeCell ref="C38:G38"/>
    <mergeCell ref="B39:G39"/>
    <mergeCell ref="C17:G17"/>
    <mergeCell ref="C18:G18"/>
    <mergeCell ref="C21:G21"/>
    <mergeCell ref="C22:G22"/>
    <mergeCell ref="B34:G34"/>
    <mergeCell ref="C26:G26"/>
    <mergeCell ref="B29:G29"/>
    <mergeCell ref="C30:G30"/>
    <mergeCell ref="B24:G24"/>
  </mergeCells>
  <conditionalFormatting sqref="C1">
    <cfRule type="expression" dxfId="26" priority="4">
      <formula>$C$4 &gt; 12</formula>
    </cfRule>
    <cfRule type="expression" dxfId="25" priority="13">
      <formula>$C$4 &gt;6</formula>
    </cfRule>
    <cfRule type="expression" dxfId="24" priority="15">
      <formula>$C$4&lt;7</formula>
    </cfRule>
  </conditionalFormatting>
  <conditionalFormatting sqref="C2">
    <cfRule type="expression" dxfId="23" priority="9">
      <formula>$C$25 &gt; 11</formula>
    </cfRule>
    <cfRule type="expression" dxfId="22" priority="22">
      <formula>$C$25&lt;7</formula>
    </cfRule>
    <cfRule type="expression" dxfId="21" priority="21">
      <formula>$C$25 &gt;6</formula>
    </cfRule>
  </conditionalFormatting>
  <conditionalFormatting sqref="D1">
    <cfRule type="expression" dxfId="20" priority="5">
      <formula>$C$9 &gt; 12</formula>
    </cfRule>
    <cfRule type="expression" dxfId="19" priority="16">
      <formula>$C$9 &gt;6</formula>
    </cfRule>
    <cfRule type="expression" dxfId="18" priority="17">
      <formula>$C$9&lt;7</formula>
    </cfRule>
  </conditionalFormatting>
  <conditionalFormatting sqref="D2">
    <cfRule type="expression" dxfId="17" priority="24">
      <formula>$C$30&lt;7</formula>
    </cfRule>
    <cfRule type="expression" dxfId="16" priority="23">
      <formula>$C$30 &gt;6</formula>
    </cfRule>
    <cfRule type="expression" dxfId="15" priority="10">
      <formula>$C$30 &gt; 11</formula>
    </cfRule>
  </conditionalFormatting>
  <conditionalFormatting sqref="E1">
    <cfRule type="expression" dxfId="14" priority="18">
      <formula>$C$14&lt;7</formula>
    </cfRule>
    <cfRule type="expression" dxfId="13" priority="6">
      <formula>$C$14 &gt; 12</formula>
    </cfRule>
    <cfRule type="expression" dxfId="12" priority="14">
      <formula>$C$14 &gt;6</formula>
    </cfRule>
  </conditionalFormatting>
  <conditionalFormatting sqref="E2">
    <cfRule type="expression" dxfId="11" priority="26">
      <formula>$C$35&lt;7</formula>
    </cfRule>
    <cfRule type="expression" dxfId="10" priority="11">
      <formula>$C$35 &gt; 11</formula>
    </cfRule>
    <cfRule type="expression" dxfId="9" priority="25">
      <formula>$C$35 &gt;6</formula>
    </cfRule>
  </conditionalFormatting>
  <conditionalFormatting sqref="F1">
    <cfRule type="expression" dxfId="8" priority="19">
      <formula>$C$20 &gt;6</formula>
    </cfRule>
    <cfRule type="expression" dxfId="7" priority="20">
      <formula>$C$20&lt;7</formula>
    </cfRule>
    <cfRule type="expression" dxfId="6" priority="7">
      <formula>$C$20 &gt; 12</formula>
    </cfRule>
  </conditionalFormatting>
  <conditionalFormatting sqref="F2">
    <cfRule type="expression" dxfId="5" priority="12">
      <formula>$C$40 &gt; 11</formula>
    </cfRule>
    <cfRule type="expression" dxfId="4" priority="28">
      <formula>$C$40&lt;7</formula>
    </cfRule>
    <cfRule type="expression" dxfId="3" priority="27">
      <formula>$C$40 &gt;6</formula>
    </cfRule>
  </conditionalFormatting>
  <conditionalFormatting sqref="G1:G2">
    <cfRule type="cellIs" dxfId="2" priority="34" operator="equal">
      <formula>100</formula>
    </cfRule>
    <cfRule type="cellIs" dxfId="1" priority="32" operator="lessThanOrEqual">
      <formula>60</formula>
    </cfRule>
    <cfRule type="cellIs" dxfId="0" priority="33" operator="between">
      <formula>61</formula>
      <formula>99</formula>
    </cfRule>
  </conditionalFormatting>
  <conditionalFormatting sqref="K4">
    <cfRule type="iconSet" priority="2">
      <iconSet>
        <cfvo type="percent" val="0"/>
        <cfvo type="percent" val="33"/>
        <cfvo type="percent" val="67"/>
      </iconSet>
    </cfRule>
  </conditionalFormatting>
  <conditionalFormatting sqref="K5:K7">
    <cfRule type="iconSet" priority="1">
      <iconSet>
        <cfvo type="percent" val="0"/>
        <cfvo type="percent" val="33"/>
        <cfvo type="percent" val="67"/>
      </iconSet>
    </cfRule>
  </conditionalFormatting>
  <dataValidations count="1">
    <dataValidation type="list" allowBlank="1" sqref="C5:C7 C21:C23 C10:C12 C15:C18 C26:C28 C31:C33 C36:C38 C41:C43" xr:uid="{00000000-0002-0000-0200-000000000000}">
      <formula1>"Yes,No"</formula1>
    </dataValidation>
  </dataValidation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21F70-AFF1-4E36-A2EC-DD460791BCF1}">
  <sheetPr>
    <tabColor theme="7" tint="0.79998168889431442"/>
  </sheetPr>
  <dimension ref="A1:M19"/>
  <sheetViews>
    <sheetView workbookViewId="0">
      <selection activeCell="A18" sqref="A18"/>
    </sheetView>
  </sheetViews>
  <sheetFormatPr baseColWidth="10" defaultColWidth="8.6640625" defaultRowHeight="13" x14ac:dyDescent="0.15"/>
  <cols>
    <col min="1" max="1" width="50.1640625" style="3" customWidth="1"/>
    <col min="2" max="16384" width="8.6640625" style="3"/>
  </cols>
  <sheetData>
    <row r="1" spans="1:13" x14ac:dyDescent="0.15">
      <c r="A1" s="23" t="s">
        <v>36</v>
      </c>
      <c r="B1" s="24"/>
      <c r="C1" s="24"/>
      <c r="D1" s="24"/>
      <c r="E1" s="24"/>
      <c r="F1" s="24"/>
      <c r="G1" s="24"/>
      <c r="H1" s="24"/>
      <c r="I1" s="24"/>
      <c r="J1" s="24"/>
      <c r="K1" s="24"/>
      <c r="L1" s="24"/>
      <c r="M1" s="24"/>
    </row>
    <row r="2" spans="1:13" x14ac:dyDescent="0.15">
      <c r="A2" s="24"/>
      <c r="B2" s="24"/>
      <c r="C2" s="24"/>
      <c r="D2" s="24"/>
      <c r="E2" s="24"/>
      <c r="F2" s="24"/>
      <c r="G2" s="24"/>
      <c r="H2" s="24"/>
      <c r="I2" s="24"/>
      <c r="J2" s="24"/>
      <c r="K2" s="24"/>
      <c r="L2" s="24"/>
      <c r="M2" s="24"/>
    </row>
    <row r="3" spans="1:13" x14ac:dyDescent="0.15">
      <c r="A3" s="25" t="s">
        <v>32</v>
      </c>
      <c r="B3" s="24"/>
      <c r="C3" s="24"/>
      <c r="D3" s="24"/>
      <c r="E3" s="24"/>
      <c r="F3" s="24"/>
      <c r="G3" s="24"/>
      <c r="H3" s="24"/>
      <c r="I3" s="24"/>
      <c r="J3" s="24"/>
      <c r="K3" s="24"/>
      <c r="L3" s="24"/>
      <c r="M3" s="24"/>
    </row>
    <row r="4" spans="1:13" x14ac:dyDescent="0.15">
      <c r="A4" s="26" t="s">
        <v>33</v>
      </c>
      <c r="B4" s="24"/>
      <c r="C4" s="24"/>
      <c r="D4" s="24"/>
      <c r="E4" s="24"/>
      <c r="F4" s="24"/>
      <c r="G4" s="24"/>
      <c r="H4" s="24"/>
      <c r="I4" s="24"/>
      <c r="J4" s="24"/>
      <c r="K4" s="24"/>
      <c r="L4" s="24"/>
      <c r="M4" s="24"/>
    </row>
    <row r="5" spans="1:13" x14ac:dyDescent="0.15">
      <c r="A5" s="24"/>
      <c r="B5" s="24"/>
      <c r="C5" s="24"/>
      <c r="D5" s="24"/>
      <c r="E5" s="24"/>
      <c r="F5" s="24"/>
      <c r="G5" s="24"/>
      <c r="H5" s="24"/>
      <c r="I5" s="24"/>
      <c r="J5" s="24"/>
      <c r="K5" s="24"/>
      <c r="L5" s="24"/>
      <c r="M5" s="24"/>
    </row>
    <row r="6" spans="1:13" x14ac:dyDescent="0.15">
      <c r="A6" s="25" t="s">
        <v>34</v>
      </c>
      <c r="B6" s="24"/>
      <c r="C6" s="24"/>
      <c r="D6" s="24"/>
      <c r="E6" s="24"/>
      <c r="F6" s="24"/>
      <c r="G6" s="24"/>
      <c r="H6" s="24"/>
      <c r="I6" s="24"/>
      <c r="J6" s="24"/>
      <c r="K6" s="24"/>
      <c r="L6" s="24"/>
      <c r="M6" s="24"/>
    </row>
    <row r="7" spans="1:13" x14ac:dyDescent="0.15">
      <c r="A7" s="26" t="s">
        <v>35</v>
      </c>
      <c r="B7" s="24"/>
      <c r="C7" s="24"/>
      <c r="D7" s="24"/>
      <c r="E7" s="24"/>
      <c r="F7" s="24"/>
      <c r="G7" s="24"/>
      <c r="H7" s="24"/>
      <c r="I7" s="24"/>
      <c r="J7" s="24"/>
      <c r="K7" s="24"/>
      <c r="L7" s="24"/>
      <c r="M7" s="24"/>
    </row>
    <row r="8" spans="1:13" x14ac:dyDescent="0.15">
      <c r="A8" s="24"/>
      <c r="B8" s="24"/>
      <c r="C8" s="24"/>
      <c r="D8" s="24"/>
      <c r="E8" s="24"/>
      <c r="F8" s="24"/>
      <c r="G8" s="24"/>
      <c r="H8" s="24"/>
      <c r="I8" s="24"/>
      <c r="J8" s="24"/>
      <c r="K8" s="24"/>
      <c r="L8" s="24"/>
      <c r="M8" s="24"/>
    </row>
    <row r="9" spans="1:13" x14ac:dyDescent="0.15">
      <c r="A9" s="25" t="s">
        <v>37</v>
      </c>
      <c r="B9" s="24"/>
      <c r="C9" s="24"/>
      <c r="D9" s="24"/>
      <c r="E9" s="24"/>
      <c r="F9" s="24"/>
      <c r="G9" s="24"/>
      <c r="H9" s="24"/>
      <c r="I9" s="24"/>
      <c r="J9" s="24"/>
      <c r="K9" s="24"/>
      <c r="L9" s="24"/>
      <c r="M9" s="24"/>
    </row>
    <row r="10" spans="1:13" x14ac:dyDescent="0.15">
      <c r="A10" s="26" t="s">
        <v>35</v>
      </c>
      <c r="B10" s="24"/>
      <c r="C10" s="24"/>
      <c r="D10" s="24"/>
      <c r="E10" s="24"/>
      <c r="F10" s="24"/>
      <c r="G10" s="24"/>
      <c r="H10" s="24"/>
      <c r="I10" s="24"/>
      <c r="J10" s="24"/>
      <c r="K10" s="24"/>
      <c r="L10" s="24"/>
      <c r="M10" s="24"/>
    </row>
    <row r="11" spans="1:13" x14ac:dyDescent="0.15">
      <c r="A11" s="24"/>
      <c r="B11" s="24"/>
      <c r="C11" s="24"/>
      <c r="D11" s="24"/>
      <c r="E11" s="24"/>
      <c r="F11" s="24"/>
      <c r="G11" s="24"/>
      <c r="H11" s="24"/>
      <c r="I11" s="24"/>
      <c r="J11" s="24"/>
      <c r="K11" s="24"/>
      <c r="L11" s="24"/>
      <c r="M11" s="24"/>
    </row>
    <row r="12" spans="1:13" x14ac:dyDescent="0.15">
      <c r="A12" s="25" t="s">
        <v>38</v>
      </c>
      <c r="B12" s="24"/>
      <c r="C12" s="24"/>
      <c r="D12" s="24"/>
      <c r="E12" s="24"/>
      <c r="F12" s="24"/>
      <c r="G12" s="24"/>
      <c r="H12" s="24"/>
      <c r="I12" s="24"/>
      <c r="J12" s="24"/>
      <c r="K12" s="24"/>
      <c r="L12" s="24"/>
      <c r="M12" s="24"/>
    </row>
    <row r="13" spans="1:13" x14ac:dyDescent="0.15">
      <c r="A13" s="26" t="s">
        <v>39</v>
      </c>
      <c r="B13" s="24"/>
      <c r="C13" s="24"/>
      <c r="D13" s="24"/>
      <c r="E13" s="24"/>
      <c r="F13" s="24"/>
      <c r="G13" s="24"/>
      <c r="H13" s="24"/>
      <c r="I13" s="24"/>
      <c r="J13" s="24"/>
      <c r="K13" s="24"/>
      <c r="L13" s="24"/>
      <c r="M13" s="24"/>
    </row>
    <row r="14" spans="1:13" x14ac:dyDescent="0.15">
      <c r="A14" s="24"/>
      <c r="B14" s="24"/>
      <c r="C14" s="24"/>
      <c r="D14" s="24"/>
      <c r="E14" s="24"/>
      <c r="F14" s="24"/>
      <c r="G14" s="24"/>
      <c r="H14" s="24"/>
      <c r="I14" s="24"/>
      <c r="J14" s="24"/>
      <c r="K14" s="24"/>
      <c r="L14" s="24"/>
      <c r="M14" s="24"/>
    </row>
    <row r="15" spans="1:13" x14ac:dyDescent="0.15">
      <c r="A15" s="25" t="s">
        <v>59</v>
      </c>
      <c r="B15" s="24"/>
      <c r="C15" s="24"/>
      <c r="D15" s="24"/>
      <c r="E15" s="24"/>
      <c r="F15" s="24"/>
      <c r="G15" s="24"/>
      <c r="H15" s="24"/>
      <c r="I15" s="24"/>
      <c r="J15" s="24"/>
      <c r="K15" s="24"/>
      <c r="L15" s="24"/>
      <c r="M15" s="24"/>
    </row>
    <row r="16" spans="1:13" x14ac:dyDescent="0.15">
      <c r="A16" s="26" t="s">
        <v>60</v>
      </c>
      <c r="B16" s="24"/>
      <c r="C16" s="24"/>
      <c r="D16" s="24"/>
      <c r="E16" s="24"/>
      <c r="F16" s="24"/>
      <c r="G16" s="24"/>
      <c r="H16" s="24"/>
      <c r="I16" s="24"/>
      <c r="J16" s="24"/>
      <c r="K16" s="24"/>
      <c r="L16" s="24"/>
      <c r="M16" s="24"/>
    </row>
    <row r="17" spans="1:13" x14ac:dyDescent="0.15">
      <c r="A17" s="24"/>
      <c r="B17" s="24"/>
      <c r="C17" s="24"/>
      <c r="D17" s="24"/>
      <c r="E17" s="24"/>
      <c r="F17" s="24"/>
      <c r="G17" s="24"/>
      <c r="H17" s="24"/>
      <c r="I17" s="24"/>
      <c r="J17" s="24"/>
      <c r="K17" s="24"/>
      <c r="L17" s="24"/>
      <c r="M17" s="24"/>
    </row>
    <row r="18" spans="1:13" x14ac:dyDescent="0.15">
      <c r="A18" s="24"/>
      <c r="B18" s="24"/>
      <c r="C18" s="24"/>
      <c r="D18" s="24"/>
      <c r="E18" s="24"/>
      <c r="F18" s="24"/>
      <c r="G18" s="24"/>
      <c r="H18" s="24"/>
      <c r="I18" s="24"/>
      <c r="J18" s="24"/>
      <c r="K18" s="24"/>
      <c r="L18" s="24"/>
      <c r="M18" s="24"/>
    </row>
    <row r="19" spans="1:13" x14ac:dyDescent="0.15">
      <c r="A19" s="24"/>
      <c r="B19" s="24"/>
      <c r="C19" s="24"/>
      <c r="D19" s="24"/>
      <c r="E19" s="24"/>
      <c r="F19" s="24"/>
      <c r="G19" s="24"/>
      <c r="H19" s="24"/>
      <c r="I19" s="24"/>
      <c r="J19" s="24"/>
      <c r="K19" s="24"/>
      <c r="L19" s="24"/>
      <c r="M19" s="24"/>
    </row>
  </sheetData>
  <hyperlinks>
    <hyperlink ref="A4" r:id="rId1" xr:uid="{DBAA912A-0D9C-44F9-80A8-DA480C00F7BC}"/>
    <hyperlink ref="A7" r:id="rId2" xr:uid="{8994FE58-85B3-43D5-8C68-765D247B15F7}"/>
    <hyperlink ref="A10" r:id="rId3" xr:uid="{29AB2B8F-3B4D-4B58-98F8-D47849A97F2D}"/>
    <hyperlink ref="A13" r:id="rId4" xr:uid="{191F7B61-46FF-4934-8EA5-8874DF6038A7}"/>
    <hyperlink ref="A16" r:id="rId5" xr:uid="{8439E894-AB19-412F-9A5F-E88CA432F31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Opp Scorecard</vt:lpstr>
      <vt:lpstr>Links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Thomson, Griz</dc:creator>
  <cp:lastModifiedBy>Borgs, Joachim</cp:lastModifiedBy>
  <dcterms:created xsi:type="dcterms:W3CDTF">2020-09-01T20:10:41Z</dcterms:created>
  <dcterms:modified xsi:type="dcterms:W3CDTF">2025-09-05T12:18:40Z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29eed6f-34eb-4453-9f97-09510b9b219f_Enabled">
    <vt:lpwstr>true</vt:lpwstr>
  </property>
  <property fmtid="{D5CDD505-2E9C-101B-9397-08002B2CF9AE}" pid="3" name="MSIP_Label_929eed6f-34eb-4453-9f97-09510b9b219f_SetDate">
    <vt:lpwstr>2025-06-19T15:15:25Z</vt:lpwstr>
  </property>
  <property fmtid="{D5CDD505-2E9C-101B-9397-08002B2CF9AE}" pid="4" name="MSIP_Label_929eed6f-34eb-4453-9f97-09510b9b219f_Method">
    <vt:lpwstr>Standard</vt:lpwstr>
  </property>
  <property fmtid="{D5CDD505-2E9C-101B-9397-08002B2CF9AE}" pid="5" name="MSIP_Label_929eed6f-34eb-4453-9f97-09510b9b219f_Name">
    <vt:lpwstr>Amazon Pending_Classification</vt:lpwstr>
  </property>
  <property fmtid="{D5CDD505-2E9C-101B-9397-08002B2CF9AE}" pid="6" name="MSIP_Label_929eed6f-34eb-4453-9f97-09510b9b219f_SiteId">
    <vt:lpwstr>5280104a-472d-4538-9ccf-1e1d0efe8b1b</vt:lpwstr>
  </property>
  <property fmtid="{D5CDD505-2E9C-101B-9397-08002B2CF9AE}" pid="7" name="MSIP_Label_929eed6f-34eb-4453-9f97-09510b9b219f_ActionId">
    <vt:lpwstr>b1ac4188-ec29-421e-b815-fbc0acc6df2d</vt:lpwstr>
  </property>
  <property fmtid="{D5CDD505-2E9C-101B-9397-08002B2CF9AE}" pid="8" name="MSIP_Label_929eed6f-34eb-4453-9f97-09510b9b219f_ContentBits">
    <vt:lpwstr>0</vt:lpwstr>
  </property>
  <property fmtid="{D5CDD505-2E9C-101B-9397-08002B2CF9AE}" pid="9" name="MSIP_Label_929eed6f-34eb-4453-9f97-09510b9b219f_Tag">
    <vt:lpwstr>10, 3, 0, 1</vt:lpwstr>
  </property>
</Properties>
</file>